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БЛАНКИ Администрации НОВЫЕ с 2011 года\Постановления по исполнению бюджета КВАРТАЛЬНЫЕ\2025\2 кв 2025\"/>
    </mc:Choice>
  </mc:AlternateContent>
  <bookViews>
    <workbookView xWindow="0" yWindow="0" windowWidth="19200" windowHeight="10425" activeTab="2"/>
  </bookViews>
  <sheets>
    <sheet name="Доходы" sheetId="2" r:id="rId1"/>
    <sheet name="Расходы" sheetId="3" r:id="rId2"/>
    <sheet name="Источники" sheetId="4" r:id="rId3"/>
  </sheets>
  <definedNames>
    <definedName name="_xlnm.Print_Titles" localSheetId="0">Доходы!$10:$10</definedName>
    <definedName name="_xlnm.Print_Titles" localSheetId="2">Источники!$1:$9</definedName>
    <definedName name="_xlnm.Print_Titles" localSheetId="1">Расходы!$7:$9</definedName>
    <definedName name="_xlnm.Print_Area" localSheetId="0">Доходы!$A$1:$G$154</definedName>
    <definedName name="_xlnm.Print_Area" localSheetId="1">Расходы!$A$1:$F$229</definedName>
  </definedNames>
  <calcPr calcId="162913"/>
</workbook>
</file>

<file path=xl/calcChain.xml><?xml version="1.0" encoding="utf-8"?>
<calcChain xmlns="http://schemas.openxmlformats.org/spreadsheetml/2006/main">
  <c r="F36" i="4" l="1"/>
  <c r="F35" i="4"/>
  <c r="F34" i="4"/>
  <c r="F33" i="4"/>
  <c r="F32" i="4"/>
  <c r="F31" i="4"/>
  <c r="F30" i="4"/>
  <c r="F29" i="4"/>
  <c r="F28" i="4"/>
  <c r="F27" i="4"/>
  <c r="F26" i="4"/>
  <c r="F25" i="4"/>
  <c r="F10" i="4"/>
  <c r="F229" i="3"/>
  <c r="F228" i="3"/>
  <c r="F227" i="3"/>
  <c r="F226" i="3"/>
  <c r="F225" i="3"/>
  <c r="F224" i="3"/>
  <c r="F223" i="3"/>
  <c r="F222" i="3"/>
  <c r="F221" i="3"/>
  <c r="F220"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3" i="3"/>
  <c r="F152" i="3"/>
  <c r="F151" i="3"/>
  <c r="F150" i="3"/>
  <c r="F147" i="3"/>
  <c r="F146" i="3"/>
  <c r="F145" i="3"/>
  <c r="F144" i="3"/>
  <c r="F143" i="3"/>
  <c r="F142" i="3"/>
  <c r="F141" i="3"/>
  <c r="F140" i="3"/>
  <c r="F139" i="3"/>
  <c r="F138" i="3"/>
  <c r="F137" i="3"/>
  <c r="F136" i="3"/>
  <c r="F135" i="3"/>
  <c r="F134" i="3"/>
  <c r="F133" i="3"/>
  <c r="F132" i="3"/>
  <c r="F131" i="3"/>
  <c r="F130" i="3"/>
  <c r="F129" i="3"/>
  <c r="F128" i="3"/>
  <c r="F127" i="3"/>
  <c r="F126" i="3"/>
  <c r="F117" i="3"/>
  <c r="F116" i="3"/>
  <c r="F115" i="3"/>
  <c r="F114" i="3"/>
  <c r="F113" i="3"/>
  <c r="F110" i="3"/>
  <c r="F109" i="3"/>
  <c r="F108" i="3"/>
  <c r="F107" i="3"/>
  <c r="F106" i="3"/>
  <c r="F105" i="3"/>
  <c r="F104" i="3"/>
  <c r="F103" i="3"/>
  <c r="F102" i="3"/>
  <c r="F101" i="3"/>
  <c r="F100" i="3"/>
  <c r="F97" i="3"/>
  <c r="F96" i="3"/>
  <c r="F95" i="3"/>
  <c r="F94" i="3"/>
  <c r="F93" i="3"/>
  <c r="F88" i="3"/>
  <c r="F87" i="3"/>
  <c r="F86" i="3"/>
  <c r="F85" i="3"/>
  <c r="F84" i="3"/>
  <c r="F83" i="3"/>
  <c r="F82" i="3"/>
  <c r="F80" i="3"/>
  <c r="F79" i="3"/>
  <c r="F78" i="3"/>
  <c r="F77" i="3"/>
  <c r="F76" i="3"/>
  <c r="F75" i="3"/>
  <c r="F74" i="3"/>
  <c r="F73" i="3"/>
  <c r="F72" i="3"/>
  <c r="F71" i="3"/>
  <c r="F70" i="3"/>
  <c r="F69" i="3"/>
  <c r="F68" i="3"/>
  <c r="F67" i="3"/>
  <c r="F66" i="3"/>
  <c r="F65" i="3"/>
  <c r="F64" i="3"/>
  <c r="F63" i="3"/>
  <c r="F62" i="3"/>
  <c r="F61" i="3"/>
  <c r="F60" i="3"/>
  <c r="F59" i="3"/>
  <c r="F58" i="3"/>
  <c r="F57" i="3"/>
  <c r="F56" i="3"/>
  <c r="F55" i="3"/>
  <c r="F54" i="3"/>
  <c r="F52" i="3"/>
  <c r="F51" i="3"/>
  <c r="F50" i="3"/>
  <c r="F49" i="3"/>
  <c r="F45" i="3"/>
  <c r="F44" i="3"/>
  <c r="F43" i="3"/>
  <c r="F42" i="3"/>
  <c r="F41" i="3"/>
  <c r="F40" i="3"/>
  <c r="F39" i="3"/>
  <c r="F37" i="3"/>
  <c r="F36" i="3"/>
  <c r="F35" i="3"/>
  <c r="F34" i="3"/>
  <c r="F33" i="3"/>
  <c r="F32" i="3"/>
  <c r="F31" i="3"/>
  <c r="F30" i="3"/>
  <c r="F29" i="3"/>
  <c r="F28" i="3"/>
  <c r="F27" i="3"/>
  <c r="F26" i="3"/>
  <c r="F25" i="3"/>
  <c r="F24" i="3"/>
  <c r="F23" i="3"/>
  <c r="F22" i="3"/>
  <c r="F21" i="3"/>
  <c r="F20" i="3"/>
  <c r="F19" i="3"/>
  <c r="F18" i="3"/>
  <c r="F17" i="3"/>
  <c r="F16" i="3"/>
  <c r="F15" i="3"/>
  <c r="F14" i="3"/>
  <c r="F13" i="3"/>
  <c r="F12" i="3"/>
  <c r="F10" i="3"/>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5" i="2"/>
  <c r="F104" i="2"/>
  <c r="F103" i="2"/>
  <c r="F102" i="2"/>
  <c r="F101" i="2"/>
  <c r="F100" i="2"/>
  <c r="F99" i="2"/>
  <c r="F98" i="2"/>
  <c r="F97" i="2"/>
  <c r="F96" i="2"/>
  <c r="F95" i="2"/>
  <c r="F94" i="2"/>
  <c r="F93" i="2"/>
  <c r="F92" i="2"/>
  <c r="F91" i="2"/>
  <c r="F90" i="2"/>
  <c r="F89" i="2"/>
  <c r="F88" i="2"/>
  <c r="F87" i="2"/>
  <c r="F86" i="2"/>
  <c r="F85" i="2"/>
  <c r="F84" i="2"/>
  <c r="F83" i="2"/>
  <c r="F82" i="2"/>
  <c r="F79" i="2"/>
  <c r="F77" i="2"/>
  <c r="F76" i="2"/>
  <c r="F75" i="2"/>
  <c r="F74" i="2"/>
  <c r="F73" i="2"/>
  <c r="F72" i="2"/>
  <c r="F71" i="2"/>
  <c r="F70" i="2"/>
  <c r="F69" i="2"/>
  <c r="F68" i="2"/>
  <c r="F67" i="2"/>
  <c r="F66" i="2"/>
  <c r="F65" i="2"/>
  <c r="F64" i="2"/>
  <c r="F63" i="2"/>
  <c r="F62" i="2"/>
  <c r="F57" i="2"/>
  <c r="F56" i="2"/>
  <c r="F55" i="2"/>
  <c r="F54" i="2"/>
  <c r="F53" i="2"/>
  <c r="F52" i="2"/>
  <c r="F49" i="2"/>
  <c r="F48" i="2"/>
  <c r="F47" i="2"/>
  <c r="F46" i="2"/>
  <c r="F45" i="2"/>
  <c r="F44" i="2"/>
  <c r="F43" i="2"/>
  <c r="F42" i="2"/>
  <c r="F41" i="2"/>
  <c r="F40" i="2"/>
  <c r="F39" i="2"/>
  <c r="F38" i="2"/>
  <c r="F37" i="2"/>
  <c r="F36" i="2"/>
  <c r="F35" i="2"/>
  <c r="F34" i="2"/>
  <c r="F33" i="2"/>
  <c r="F32" i="2"/>
  <c r="F31" i="2"/>
  <c r="F30" i="2"/>
  <c r="F29" i="2"/>
  <c r="F28" i="2"/>
  <c r="F27" i="2"/>
  <c r="F26" i="2"/>
  <c r="F25" i="2"/>
  <c r="F24" i="2"/>
  <c r="F23" i="2"/>
  <c r="F18" i="2"/>
  <c r="F17" i="2"/>
  <c r="F16" i="2"/>
  <c r="F15" i="2"/>
  <c r="F14" i="2"/>
  <c r="F13" i="2"/>
  <c r="F11" i="2"/>
</calcChain>
</file>

<file path=xl/sharedStrings.xml><?xml version="1.0" encoding="utf-8"?>
<sst xmlns="http://schemas.openxmlformats.org/spreadsheetml/2006/main" count="1654" uniqueCount="669">
  <si>
    <t>Наименование 
показателя</t>
  </si>
  <si>
    <t>Код строки</t>
  </si>
  <si>
    <t>Код дохода по бюджетной классификации</t>
  </si>
  <si>
    <t>Исполнено</t>
  </si>
  <si>
    <t>1</t>
  </si>
  <si>
    <t>2</t>
  </si>
  <si>
    <t>3</t>
  </si>
  <si>
    <t>4</t>
  </si>
  <si>
    <t>5</t>
  </si>
  <si>
    <t>6</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</si>
  <si>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</si>
  <si>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</si>
  <si>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</si>
  <si>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</si>
  <si>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</si>
  <si>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</si>
  <si>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</si>
  <si>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</si>
  <si>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</si>
  <si>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</si>
  <si>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</si>
  <si>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</si>
  <si>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</si>
  <si>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</si>
  <si>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</si>
  <si>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</si>
  <si>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</si>
  <si>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</si>
  <si>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</si>
  <si>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</si>
  <si>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</si>
  <si>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</si>
  <si>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</si>
  <si>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</si>
  <si>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</si>
  <si>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</si>
  <si>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</si>
  <si>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</si>
  <si>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</si>
  <si>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</si>
  <si>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</si>
  <si>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</si>
  <si>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</si>
  <si>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</si>
  <si>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</si>
  <si>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</si>
  <si>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</si>
  <si>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</si>
  <si>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</si>
  <si>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</si>
  <si>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</si>
  <si>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</si>
  <si>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</si>
  <si>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</si>
  <si>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</si>
  <si>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</si>
  <si>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</si>
  <si>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</si>
  <si>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</si>
  <si>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</si>
  <si>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</si>
  <si>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</si>
  <si>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</si>
  <si>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</si>
  <si>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</si>
  <si>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</si>
  <si>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</si>
  <si>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</si>
  <si>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</si>
  <si>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</si>
  <si>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</si>
  <si>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</si>
  <si>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</si>
  <si>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</si>
  <si>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</si>
  <si>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</si>
  <si>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</si>
  <si>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</si>
  <si>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</si>
  <si>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</si>
  <si>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</si>
  <si>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</si>
  <si>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</si>
  <si>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</si>
  <si>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</si>
  <si>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</si>
  <si>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</si>
  <si>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</si>
  <si>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</si>
  <si>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</si>
  <si>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</si>
  <si>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</si>
  <si>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</si>
  <si>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</si>
  <si>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</si>
  <si>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</si>
  <si>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</si>
  <si>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</si>
  <si>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</si>
  <si>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</si>
  <si>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</si>
  <si>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</si>
  <si>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</si>
  <si>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</si>
  <si>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</si>
  <si>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</si>
  <si>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</si>
  <si>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</si>
  <si>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</si>
  <si>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</si>
  <si>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</si>
  <si>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</si>
  <si>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</si>
  <si>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</si>
  <si>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</si>
  <si>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</si>
  <si>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</si>
  <si>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</si>
  <si>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</si>
  <si>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</si>
  <si>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</si>
  <si>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</si>
  <si>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</si>
  <si>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</si>
  <si>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</si>
  <si>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</si>
  <si>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</si>
  <si>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</si>
  <si>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</si>
  <si>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</si>
  <si>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</si>
  <si>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</si>
  <si>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</si>
  <si>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</si>
  <si>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</si>
  <si>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</si>
  <si>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</si>
  <si>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</si>
  <si>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</si>
  <si>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</si>
  <si>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</si>
  <si>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</si>
  <si>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</si>
  <si>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</si>
  <si>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</si>
  <si>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</si>
  <si>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</si>
  <si>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</si>
  <si>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</si>
  <si>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</si>
  <si>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</si>
  <si>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</si>
  <si>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</si>
  <si>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</si>
  <si>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</si>
  <si>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</si>
  <si>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</si>
  <si>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</si>
  <si>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</si>
  <si>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</si>
  <si>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</si>
  <si>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</si>
  <si>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</si>
  <si>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</si>
  <si>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</si>
  <si>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</si>
  <si>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</si>
  <si>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</si>
  <si>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</si>
  <si>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</si>
  <si>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</si>
  <si>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</si>
  <si>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</si>
  <si>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</si>
  <si>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</si>
  <si>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</si>
  <si>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</si>
  <si>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</si>
  <si>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</si>
  <si>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</si>
  <si>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</si>
  <si>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</si>
  <si>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</si>
  <si>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</si>
  <si>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</si>
  <si>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</si>
  <si>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</si>
  <si>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</si>
  <si>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</si>
  <si>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</si>
  <si>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</si>
  <si>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</si>
  <si>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</si>
  <si>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</si>
  <si>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</si>
  <si>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</si>
  <si>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</si>
  <si>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</si>
  <si>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</si>
  <si>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</si>
  <si>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</si>
  <si>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</si>
  <si>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</si>
  <si>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</si>
  <si>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</si>
  <si>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</si>
  <si>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</si>
  <si>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</si>
  <si>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</si>
  <si>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</si>
  <si>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</si>
  <si>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</si>
  <si>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</si>
  <si>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</si>
  <si>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</si>
  <si>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</si>
  <si>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</si>
  <si>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</si>
  <si>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</si>
  <si>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</si>
  <si>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</si>
  <si>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</si>
  <si>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</si>
  <si>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</si>
  <si>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</si>
  <si>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</si>
  <si>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</si>
  <si>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модернизацию региональных и муниципальных библиотек</t>
  </si>
  <si>
    <t xml:space="preserve"> 000 2022534800 0000 150</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</si>
  <si>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</si>
  <si>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</si>
  <si>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</si>
  <si>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</si>
  <si>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</si>
  <si>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</si>
  <si>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</si>
  <si>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</si>
  <si>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</si>
  <si>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</si>
  <si>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</si>
  <si>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</si>
  <si>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</si>
  <si>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</si>
  <si>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</si>
  <si>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</si>
  <si>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</si>
  <si>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</si>
  <si>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</si>
  <si>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</si>
  <si>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</si>
  <si>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</si>
  <si>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</si>
  <si>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</si>
  <si>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</si>
  <si>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</si>
  <si>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</si>
  <si>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</si>
  <si>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</si>
  <si>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</si>
  <si>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</si>
  <si>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</si>
  <si>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Единая субвенция местным бюджетам</t>
  </si>
  <si>
    <t xml:space="preserve"> 000 2023999800 0000 150</t>
  </si>
  <si>
    <t xml:space="preserve">  Единая субвенция бюджетам муниципальных районов</t>
  </si>
  <si>
    <t xml:space="preserve"> 000 2023999805 0000 150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</si>
  <si>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</si>
  <si>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</si>
  <si>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</si>
  <si>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</si>
  <si>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</si>
  <si>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</si>
  <si>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</si>
  <si>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</si>
  <si>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</si>
  <si>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</si>
  <si>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</si>
  <si>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</si>
  <si>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</si>
  <si>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</si>
  <si>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</si>
  <si>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</si>
  <si>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</si>
  <si>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</si>
  <si>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</si>
  <si>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</si>
  <si>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</si>
  <si>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</si>
  <si>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</si>
  <si>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</si>
  <si>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</si>
  <si>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</si>
  <si>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</si>
  <si>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</si>
  <si>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</si>
  <si>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</si>
  <si>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</si>
  <si>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</si>
  <si>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</si>
  <si>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</si>
  <si>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</si>
  <si>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</si>
  <si>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</si>
  <si>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</si>
  <si>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</si>
  <si>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</si>
  <si>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</si>
  <si>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</si>
  <si>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</si>
  <si>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</si>
  <si>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</si>
  <si>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</si>
  <si>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</si>
  <si>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</si>
  <si>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</si>
  <si>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</si>
  <si>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</si>
  <si>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</si>
  <si>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</si>
  <si>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</si>
  <si>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</si>
  <si>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</si>
  <si>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</si>
  <si>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Иные выплаты государственных (муниципальных) органов привлекаемым лицам
</t>
  </si>
  <si>
    <t xml:space="preserve"> 000 0104 0000000000 123</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</si>
  <si>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</si>
  <si>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</si>
  <si>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</si>
  <si>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</si>
  <si>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</si>
  <si>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</si>
  <si>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</si>
  <si>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</si>
  <si>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</si>
  <si>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</si>
  <si>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</si>
  <si>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</si>
  <si>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</si>
  <si>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</si>
  <si>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</si>
  <si>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</si>
  <si>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</si>
  <si>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</si>
  <si>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</si>
  <si>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</si>
  <si>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</si>
  <si>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</si>
  <si>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</si>
  <si>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</si>
  <si>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</si>
  <si>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</si>
  <si>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</si>
  <si>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</si>
  <si>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</si>
  <si>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</si>
  <si>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</si>
  <si>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</si>
  <si>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</si>
  <si>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</si>
  <si>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</si>
  <si>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</si>
  <si>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</si>
  <si>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</si>
  <si>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</si>
  <si>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</si>
  <si>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</si>
  <si>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</si>
  <si>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</si>
  <si>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</si>
  <si>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</si>
  <si>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</si>
  <si>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</si>
  <si>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</si>
  <si>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</si>
  <si>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</si>
  <si>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</si>
  <si>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</si>
  <si>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</si>
  <si>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</si>
  <si>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</si>
  <si>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</si>
  <si>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</si>
  <si>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</si>
  <si>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</si>
  <si>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</si>
  <si>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</si>
  <si>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</si>
  <si>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</si>
  <si>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</si>
  <si>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</si>
  <si>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</si>
  <si>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</si>
  <si>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</si>
  <si>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</si>
  <si>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</si>
  <si>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</si>
  <si>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</si>
  <si>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</si>
  <si>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</si>
  <si>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</si>
  <si>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</si>
  <si>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</si>
  <si>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</si>
  <si>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</si>
  <si>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</si>
  <si>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</si>
  <si>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</si>
  <si>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</si>
  <si>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</si>
  <si>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</si>
  <si>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</si>
  <si>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</si>
  <si>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</si>
  <si>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</si>
  <si>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</si>
  <si>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</si>
  <si>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</si>
  <si>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</si>
  <si>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</si>
  <si>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</si>
  <si>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</si>
  <si>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</si>
  <si>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</si>
  <si>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</si>
  <si>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</si>
  <si>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</si>
  <si>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</si>
  <si>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</si>
  <si>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</si>
  <si>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</si>
  <si>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</si>
  <si>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</si>
  <si>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</si>
  <si>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</si>
  <si>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</si>
  <si>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</si>
  <si>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Межбюджетные трансферты
</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</si>
  <si>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</si>
  <si>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</si>
  <si>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</si>
  <si>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</si>
  <si>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</si>
  <si>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</si>
  <si>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</si>
  <si>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</si>
  <si>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</si>
  <si>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</si>
  <si>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</si>
  <si>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</si>
  <si>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</si>
  <si>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</si>
  <si>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</si>
  <si>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</si>
  <si>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Благоустройство
</t>
  </si>
  <si>
    <t xml:space="preserve"> 000 0503 0000000000 000</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</si>
  <si>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</si>
  <si>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</si>
  <si>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</si>
  <si>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</si>
  <si>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</si>
  <si>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</si>
  <si>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</si>
  <si>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</si>
  <si>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</si>
  <si>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</si>
  <si>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</si>
  <si>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</si>
  <si>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</si>
  <si>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</si>
  <si>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</si>
  <si>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</si>
  <si>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</si>
  <si>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</si>
  <si>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</si>
  <si>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</si>
  <si>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</si>
  <si>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</si>
  <si>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</si>
  <si>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</si>
  <si>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</si>
  <si>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</si>
  <si>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</si>
  <si>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</si>
  <si>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</si>
  <si>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</si>
  <si>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</si>
  <si>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</si>
  <si>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</si>
  <si>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</si>
  <si>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</si>
  <si>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</si>
  <si>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</si>
  <si>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</si>
  <si>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</si>
  <si>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</si>
  <si>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</si>
  <si>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</si>
  <si>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</si>
  <si>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</si>
  <si>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</si>
  <si>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</si>
  <si>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</si>
  <si>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</si>
  <si>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</si>
  <si>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</si>
  <si>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</si>
  <si>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</si>
  <si>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</si>
  <si>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</si>
  <si>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</si>
  <si>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</si>
  <si>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</si>
  <si>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</si>
  <si>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</si>
  <si>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</si>
  <si>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</si>
  <si>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</si>
  <si>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</si>
  <si>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</si>
  <si>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</si>
  <si>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</si>
  <si>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</si>
  <si>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</si>
  <si>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</si>
  <si>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</si>
  <si>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</si>
  <si>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</si>
  <si>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</si>
  <si>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</si>
  <si>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</si>
  <si>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</si>
  <si>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</si>
  <si>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</si>
  <si>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</si>
  <si>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</si>
  <si>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</si>
  <si>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</si>
  <si>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</si>
  <si>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</si>
  <si>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</si>
  <si>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</si>
  <si>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</si>
  <si>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</si>
  <si>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</si>
  <si>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</si>
  <si>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</si>
  <si>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</si>
  <si>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</si>
  <si>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</si>
  <si>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</si>
  <si>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</si>
  <si>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</si>
  <si>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</si>
  <si>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000 1004 0000000000 320</t>
  </si>
  <si>
    <t xml:space="preserve">  
Приобретение товаров, работ и услуг в пользу граждан в целях их социального обеспечения
</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</si>
  <si>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</si>
  <si>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</si>
  <si>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</si>
  <si>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</si>
  <si>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</si>
  <si>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</si>
  <si>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</si>
  <si>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</si>
  <si>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</si>
  <si>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</si>
  <si>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</si>
  <si>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</si>
  <si>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</si>
  <si>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</si>
  <si>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</si>
  <si>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</si>
  <si>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</si>
  <si>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</si>
  <si>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</si>
  <si>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</si>
  <si>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</si>
  <si>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</si>
  <si>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</si>
  <si>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</si>
  <si>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</si>
  <si>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</si>
  <si>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</si>
  <si>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</si>
  <si>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</si>
  <si>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</si>
  <si>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000 1202 0000000000 633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</si>
  <si>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</si>
  <si>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</si>
  <si>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</si>
  <si>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</si>
  <si>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</si>
  <si>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</si>
  <si>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</si>
  <si>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</si>
  <si>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</si>
  <si>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</si>
  <si>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</si>
  <si>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</si>
  <si>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</si>
  <si>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</si>
  <si>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</si>
  <si>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</si>
  <si>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</si>
  <si>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</si>
  <si>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</si>
  <si>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Субсидии
</t>
  </si>
  <si>
    <t xml:space="preserve"> 000 1403 0000000000 520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</si>
  <si>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</si>
  <si>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000 1403 0000000000 521</t>
  </si>
  <si>
    <t>Результат исполнения бюджета (дефицит / профицит)</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</si>
  <si>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</si>
  <si>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</si>
  <si>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</si>
  <si>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</si>
  <si>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</si>
  <si>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</si>
  <si>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</si>
  <si>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</si>
  <si>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</si>
  <si>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</si>
  <si>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</si>
  <si>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</si>
  <si>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</si>
  <si>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</si>
  <si>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</si>
  <si>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</si>
  <si>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</si>
  <si>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</si>
  <si>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</si>
  <si>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</si>
  <si>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</si>
  <si>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</si>
  <si>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</si>
  <si>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</si>
  <si>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</si>
  <si>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</si>
  <si>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</si>
  <si>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</si>
  <si>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</si>
  <si>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</si>
  <si>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</si>
  <si>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</si>
  <si>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</si>
  <si>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</si>
  <si>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</si>
  <si>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</si>
  <si>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</si>
  <si>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</si>
  <si>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</si>
  <si>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</si>
  <si>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</si>
  <si>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</si>
  <si>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</si>
  <si>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</si>
  <si>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</si>
  <si>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</si>
  <si>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</si>
  <si>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</si>
  <si>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</si>
  <si>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</si>
  <si>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ДОХОДЫ РАЙОННОГО БЮДЖЕТА ТОРБЕЕВСКОГО МУНИЦИПАЛЬНОГО РАЙОНА РЕСПУБЛИКИ МОРДОВИЯ ЗА I ПОЛУГОДИЕ 2025 ГОДА</t>
  </si>
  <si>
    <t>тыс. руб.</t>
  </si>
  <si>
    <t>бюджет муниципального района</t>
  </si>
  <si>
    <t>Утверждено</t>
  </si>
  <si>
    <t>% исполнения</t>
  </si>
  <si>
    <t>РАСХОДЫ РАЙОННОГО БЮДЖЕТА ТОРБЕЕВСКОГО МУНИЦИПАЛЬНОГО РАЙОНА РЕСПУБЛИКИ МОРДОВИЯ  ПО РАЗДЕЛАМ, ПОДРАЗДЕЛАМ И ВИДАМ РАСХОДОВ КЛАССИФИКАЦИИ РАСХОДОВ БЮДЖЕТОВ ЗА  I  ПОЛУГОДИЕ 2025 ГОДА</t>
  </si>
  <si>
    <t>ИСТОЧНИКИ ВНУТРЕННЕГО ФИНАНСИРОВАНИЯ ДЕФИЦИТА РАЙОННОГО БЮДЖЕТА ТОРБЕЕВСКОГО МУНИЦИПАЛЬНОГО РАЙОНА РЕСПУБЛИКИ МОРДОВИЯ  ПО РАЗДЕЛАМ, ПОДРАЗДЕЛАМ И ВИДАМ РАСХОДОВ КЛАССИФИКАЦИИ РАСХОДОВ БЮДЖЕТОВ  ЗА  I  ПОЛУГОДИЕ 2025 ГОДА</t>
  </si>
  <si>
    <t xml:space="preserve">                                                                                                              Приложение 1                                                                                                       к Постановлению Администрации Торбеевского муниципального района Республики Мордовия                                    №286 от 11 июля 2025 г.</t>
  </si>
  <si>
    <t xml:space="preserve">                                                                                                              Приложение 2                                                                                                       к Постановлению Администрации Торбеевского муниципального района Республики Мордовия                                    №286 от 11 июля 2025 г.</t>
  </si>
  <si>
    <t xml:space="preserve">                                                                                                              Приложение 3                                                                                                       к Постановлению Администрации Торбеевского муниципального района Республики Мордовия                                    № 286  от 11 июля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</si>
</sst>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0.0,"/>
    <numFmt numFmtId="166" formatCode="#,##0.0"/>
  </numFmts>
  <fonts count="22"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Arial"/>
      <family val="2"/>
      <charset val="204"/>
    </font>
    <font>
      <sz val="10"/>
      <name val="Calibri"/>
      <family val="2"/>
      <scheme val="minor"/>
    </font>
    <font>
      <sz val="10"/>
      <name val="Arial"/>
      <family val="2"/>
      <charset val="204"/>
    </font>
    <font>
      <sz val="10"/>
      <color rgb="FF000000"/>
      <name val="Calibri"/>
      <family val="2"/>
      <charset val="204"/>
      <scheme val="minor"/>
    </font>
    <font>
      <b/>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medium">
        <color rgb="FF000000"/>
      </bottom>
      <diagonal/>
    </border>
    <border>
      <left/>
      <right style="medium">
        <color rgb="FF000000"/>
      </right>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93">
    <xf numFmtId="0" fontId="0" fillId="0" borderId="0" xfId="0"/>
    <xf numFmtId="0" fontId="0" fillId="0" borderId="0" xfId="0" applyProtection="1">
      <protection locked="0"/>
    </xf>
    <xf numFmtId="0" fontId="5" fillId="0" borderId="1" xfId="7" applyNumberFormat="1" applyProtection="1"/>
    <xf numFmtId="49" fontId="7" fillId="0" borderId="1" xfId="52" applyNumberFormat="1" applyProtection="1">
      <alignment horizontal="center"/>
    </xf>
    <xf numFmtId="0" fontId="7" fillId="0" borderId="1" xfId="24">
      <alignment horizontal="right"/>
    </xf>
    <xf numFmtId="0" fontId="7" fillId="0" borderId="1" xfId="12" applyNumberFormat="1" applyBorder="1" applyProtection="1">
      <alignment horizontal="left"/>
    </xf>
    <xf numFmtId="0" fontId="7" fillId="0" borderId="1" xfId="30" applyNumberFormat="1" applyBorder="1" applyProtection="1">
      <alignment horizontal="left"/>
    </xf>
    <xf numFmtId="49" fontId="7" fillId="0" borderId="1" xfId="31" applyNumberFormat="1" applyBorder="1" applyProtection="1"/>
    <xf numFmtId="49" fontId="7" fillId="0" borderId="1" xfId="23" applyNumberFormat="1" applyBorder="1" applyProtection="1"/>
    <xf numFmtId="0" fontId="5" fillId="0" borderId="1" xfId="7" applyNumberFormat="1" applyBorder="1" applyProtection="1"/>
    <xf numFmtId="0" fontId="4" fillId="0" borderId="1" xfId="5" applyNumberFormat="1" applyBorder="1" applyProtection="1"/>
    <xf numFmtId="0" fontId="17" fillId="0" borderId="1" xfId="12" applyNumberFormat="1" applyFont="1" applyBorder="1" applyAlignment="1" applyProtection="1">
      <alignment horizontal="left"/>
    </xf>
    <xf numFmtId="0" fontId="17" fillId="0" borderId="1" xfId="28" applyNumberFormat="1" applyFont="1" applyBorder="1" applyAlignment="1" applyProtection="1">
      <alignment wrapText="1"/>
    </xf>
    <xf numFmtId="0" fontId="17" fillId="0" borderId="1" xfId="28" applyFont="1" applyBorder="1" applyAlignment="1">
      <alignment wrapText="1"/>
    </xf>
    <xf numFmtId="49" fontId="17" fillId="0" borderId="1" xfId="29" applyNumberFormat="1" applyFont="1" applyBorder="1" applyAlignment="1" applyProtection="1">
      <alignment horizontal="center"/>
    </xf>
    <xf numFmtId="0" fontId="17" fillId="0" borderId="1" xfId="5" applyNumberFormat="1" applyFont="1" applyBorder="1" applyAlignment="1" applyProtection="1"/>
    <xf numFmtId="0" fontId="17" fillId="0" borderId="1" xfId="5" applyNumberFormat="1" applyFont="1" applyBorder="1" applyAlignment="1" applyProtection="1">
      <alignment horizontal="right"/>
    </xf>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49" fontId="7" fillId="0" borderId="61" xfId="38" applyNumberFormat="1" applyBorder="1" applyProtection="1">
      <alignment horizontal="center" vertical="center" wrapText="1"/>
    </xf>
    <xf numFmtId="4" fontId="7" fillId="0" borderId="31" xfId="43" applyNumberFormat="1" applyBorder="1" applyProtection="1">
      <alignment horizontal="right"/>
    </xf>
    <xf numFmtId="49" fontId="17" fillId="0" borderId="60" xfId="40" applyNumberFormat="1" applyFont="1" applyBorder="1" applyProtection="1">
      <alignment horizontal="center" wrapText="1"/>
    </xf>
    <xf numFmtId="49" fontId="17" fillId="0" borderId="60" xfId="41" applyNumberFormat="1" applyFont="1" applyBorder="1" applyProtection="1">
      <alignment horizontal="center"/>
    </xf>
    <xf numFmtId="49" fontId="17" fillId="0" borderId="60" xfId="47" applyNumberFormat="1" applyFont="1" applyBorder="1" applyProtection="1">
      <alignment horizontal="center" wrapText="1"/>
    </xf>
    <xf numFmtId="49" fontId="17" fillId="0" borderId="60" xfId="48" applyNumberFormat="1" applyFont="1" applyBorder="1" applyProtection="1">
      <alignment horizontal="center"/>
    </xf>
    <xf numFmtId="49" fontId="17" fillId="0" borderId="60" xfId="54" applyNumberFormat="1" applyFont="1" applyBorder="1" applyProtection="1">
      <alignment horizontal="center"/>
    </xf>
    <xf numFmtId="49" fontId="17" fillId="0" borderId="60" xfId="55" applyNumberFormat="1" applyFont="1" applyBorder="1" applyProtection="1">
      <alignment horizontal="center"/>
    </xf>
    <xf numFmtId="165" fontId="17" fillId="0" borderId="60" xfId="42" applyNumberFormat="1" applyFont="1" applyBorder="1" applyProtection="1">
      <alignment horizontal="right"/>
    </xf>
    <xf numFmtId="165" fontId="17" fillId="0" borderId="60" xfId="48" applyNumberFormat="1" applyFont="1" applyBorder="1" applyProtection="1">
      <alignment horizontal="center"/>
    </xf>
    <xf numFmtId="166" fontId="17" fillId="0" borderId="60" xfId="45" applyNumberFormat="1" applyFont="1" applyBorder="1" applyProtection="1">
      <alignment horizontal="right"/>
    </xf>
    <xf numFmtId="166" fontId="17" fillId="0" borderId="60" xfId="50" applyNumberFormat="1" applyFont="1" applyBorder="1" applyProtection="1">
      <alignment horizontal="center"/>
    </xf>
    <xf numFmtId="4" fontId="7" fillId="0" borderId="62" xfId="68" applyNumberFormat="1" applyBorder="1" applyProtection="1">
      <alignment horizontal="right"/>
    </xf>
    <xf numFmtId="49" fontId="17" fillId="0" borderId="60" xfId="66" applyNumberFormat="1" applyFont="1" applyBorder="1" applyProtection="1">
      <alignment horizontal="center" wrapText="1"/>
    </xf>
    <xf numFmtId="49" fontId="17" fillId="0" borderId="60" xfId="70" applyNumberFormat="1" applyFont="1" applyBorder="1" applyProtection="1">
      <alignment horizontal="center" wrapText="1"/>
    </xf>
    <xf numFmtId="0" fontId="17" fillId="0" borderId="60" xfId="75" applyNumberFormat="1" applyFont="1" applyBorder="1" applyProtection="1">
      <alignment horizontal="center" wrapText="1"/>
    </xf>
    <xf numFmtId="49" fontId="17" fillId="0" borderId="60" xfId="76" applyNumberFormat="1" applyFont="1" applyBorder="1" applyProtection="1">
      <alignment horizontal="center" wrapText="1"/>
    </xf>
    <xf numFmtId="49" fontId="17" fillId="0" borderId="60" xfId="38" applyNumberFormat="1" applyFont="1" applyBorder="1" applyProtection="1">
      <alignment horizontal="center" vertical="center" wrapText="1"/>
    </xf>
    <xf numFmtId="0" fontId="17" fillId="0" borderId="60" xfId="39" applyNumberFormat="1" applyFont="1" applyBorder="1" applyProtection="1">
      <alignment horizontal="left" wrapText="1"/>
    </xf>
    <xf numFmtId="0" fontId="17" fillId="0" borderId="60" xfId="46" applyNumberFormat="1" applyFont="1" applyBorder="1" applyProtection="1">
      <alignment horizontal="left" wrapText="1" indent="1"/>
    </xf>
    <xf numFmtId="0" fontId="17" fillId="0" borderId="60" xfId="53" applyNumberFormat="1" applyFont="1" applyBorder="1" applyProtection="1">
      <alignment horizontal="left" wrapText="1" indent="2"/>
    </xf>
    <xf numFmtId="0" fontId="17" fillId="0" borderId="1" xfId="60" applyNumberFormat="1" applyFont="1" applyProtection="1">
      <alignment horizontal="left" wrapText="1"/>
    </xf>
    <xf numFmtId="49" fontId="17" fillId="0" borderId="1" xfId="61" applyNumberFormat="1" applyFont="1" applyProtection="1">
      <alignment horizontal="center" wrapText="1"/>
    </xf>
    <xf numFmtId="49" fontId="17" fillId="0" borderId="1" xfId="52" applyNumberFormat="1" applyFont="1" applyProtection="1">
      <alignment horizontal="center"/>
    </xf>
    <xf numFmtId="0" fontId="17" fillId="0" borderId="1" xfId="5" applyNumberFormat="1" applyFont="1" applyProtection="1"/>
    <xf numFmtId="0" fontId="20" fillId="0" borderId="1" xfId="7" applyNumberFormat="1" applyFont="1" applyProtection="1"/>
    <xf numFmtId="0" fontId="18" fillId="0" borderId="0" xfId="0" applyFont="1" applyProtection="1">
      <protection locked="0"/>
    </xf>
    <xf numFmtId="0" fontId="17" fillId="0" borderId="1" xfId="12" applyNumberFormat="1" applyFont="1" applyBorder="1" applyProtection="1">
      <alignment horizontal="left"/>
    </xf>
    <xf numFmtId="0" fontId="17" fillId="0" borderId="1" xfId="30" applyNumberFormat="1" applyFont="1" applyBorder="1" applyProtection="1">
      <alignment horizontal="left"/>
    </xf>
    <xf numFmtId="49" fontId="17" fillId="0" borderId="1" xfId="31" applyNumberFormat="1" applyFont="1" applyBorder="1" applyProtection="1"/>
    <xf numFmtId="49" fontId="17" fillId="0" borderId="1" xfId="23" applyNumberFormat="1" applyFont="1" applyBorder="1" applyProtection="1"/>
    <xf numFmtId="0" fontId="20" fillId="0" borderId="1" xfId="7" applyNumberFormat="1" applyFont="1" applyBorder="1" applyProtection="1"/>
    <xf numFmtId="0" fontId="17" fillId="0" borderId="1" xfId="5" applyNumberFormat="1" applyFont="1" applyBorder="1" applyProtection="1"/>
    <xf numFmtId="49" fontId="17" fillId="0" borderId="61" xfId="38" applyNumberFormat="1" applyFont="1" applyBorder="1" applyProtection="1">
      <alignment horizontal="center" vertical="center" wrapText="1"/>
    </xf>
    <xf numFmtId="0" fontId="17" fillId="0" borderId="60" xfId="65" applyNumberFormat="1" applyFont="1" applyBorder="1" applyProtection="1">
      <alignment horizontal="left" wrapText="1"/>
    </xf>
    <xf numFmtId="4" fontId="17" fillId="0" borderId="62" xfId="68" applyNumberFormat="1" applyFont="1" applyBorder="1" applyProtection="1">
      <alignment horizontal="right"/>
    </xf>
    <xf numFmtId="49" fontId="17" fillId="0" borderId="31" xfId="71" applyNumberFormat="1" applyFont="1" applyBorder="1" applyProtection="1">
      <alignment horizontal="center"/>
    </xf>
    <xf numFmtId="4" fontId="17" fillId="0" borderId="17" xfId="42" applyNumberFormat="1" applyFont="1" applyBorder="1" applyProtection="1">
      <alignment horizontal="right"/>
    </xf>
    <xf numFmtId="4" fontId="17" fillId="0" borderId="63" xfId="78" applyNumberFormat="1" applyFont="1" applyBorder="1" applyProtection="1">
      <alignment horizontal="right"/>
    </xf>
    <xf numFmtId="0" fontId="17" fillId="0" borderId="1" xfId="80" applyNumberFormat="1" applyFont="1" applyBorder="1" applyProtection="1"/>
    <xf numFmtId="0" fontId="17" fillId="0" borderId="1" xfId="57" applyNumberFormat="1" applyFont="1" applyBorder="1" applyProtection="1"/>
    <xf numFmtId="0" fontId="17" fillId="0" borderId="15" xfId="57" applyNumberFormat="1" applyFont="1" applyProtection="1"/>
    <xf numFmtId="0" fontId="17" fillId="0" borderId="1" xfId="19" applyNumberFormat="1" applyFont="1" applyProtection="1"/>
    <xf numFmtId="0" fontId="17" fillId="2" borderId="1" xfId="59" applyNumberFormat="1" applyFont="1" applyProtection="1"/>
    <xf numFmtId="0" fontId="17" fillId="0" borderId="60" xfId="74" applyNumberFormat="1" applyFont="1" applyBorder="1" applyProtection="1">
      <alignment horizontal="left" wrapText="1"/>
    </xf>
    <xf numFmtId="165" fontId="17" fillId="0" borderId="60" xfId="67" applyNumberFormat="1" applyFont="1" applyBorder="1" applyProtection="1">
      <alignment horizontal="right"/>
    </xf>
    <xf numFmtId="165" fontId="17" fillId="0" borderId="60" xfId="55" applyNumberFormat="1" applyFont="1" applyBorder="1" applyProtection="1">
      <alignment horizontal="center"/>
    </xf>
    <xf numFmtId="165" fontId="17" fillId="0" borderId="60" xfId="77" applyNumberFormat="1" applyFont="1" applyBorder="1" applyProtection="1">
      <alignment horizontal="right"/>
    </xf>
    <xf numFmtId="0" fontId="4" fillId="0" borderId="64" xfId="90" applyNumberFormat="1" applyBorder="1" applyProtection="1"/>
    <xf numFmtId="49" fontId="7" fillId="0" borderId="64" xfId="87" applyNumberFormat="1" applyBorder="1" applyProtection="1">
      <alignment horizontal="center"/>
    </xf>
    <xf numFmtId="0" fontId="17" fillId="0" borderId="60" xfId="89" applyNumberFormat="1" applyFont="1" applyBorder="1" applyProtection="1"/>
    <xf numFmtId="49" fontId="17" fillId="0" borderId="60" xfId="92" applyNumberFormat="1" applyFont="1" applyBorder="1" applyProtection="1">
      <alignment horizontal="center" wrapText="1"/>
    </xf>
    <xf numFmtId="49" fontId="17" fillId="0" borderId="60" xfId="85" applyNumberFormat="1" applyFont="1" applyBorder="1" applyProtection="1">
      <alignment horizontal="center"/>
    </xf>
    <xf numFmtId="49" fontId="17" fillId="0" borderId="60" xfId="96" applyNumberFormat="1" applyFont="1" applyBorder="1" applyProtection="1">
      <alignment horizontal="center"/>
    </xf>
    <xf numFmtId="0" fontId="17" fillId="0" borderId="1" xfId="81" applyNumberFormat="1" applyFont="1" applyProtection="1">
      <alignment horizontal="center" wrapText="1"/>
    </xf>
    <xf numFmtId="0" fontId="21" fillId="0" borderId="1" xfId="83" applyNumberFormat="1" applyFont="1" applyBorder="1" applyProtection="1"/>
    <xf numFmtId="49" fontId="17" fillId="0" borderId="1" xfId="84" applyNumberFormat="1" applyFont="1" applyBorder="1" applyProtection="1">
      <alignment horizontal="left"/>
    </xf>
    <xf numFmtId="0" fontId="17" fillId="0" borderId="1" xfId="64" applyNumberFormat="1" applyFont="1" applyBorder="1" applyProtection="1"/>
    <xf numFmtId="49" fontId="17" fillId="0" borderId="1" xfId="63" applyNumberFormat="1" applyFont="1" applyBorder="1" applyProtection="1"/>
    <xf numFmtId="0" fontId="17" fillId="0" borderId="60" xfId="86" applyNumberFormat="1" applyFont="1" applyBorder="1" applyProtection="1">
      <alignment horizontal="left" wrapText="1"/>
    </xf>
    <xf numFmtId="0" fontId="17" fillId="0" borderId="60" xfId="91" applyNumberFormat="1" applyFont="1" applyBorder="1" applyProtection="1">
      <alignment horizontal="left" wrapText="1" indent="1"/>
    </xf>
    <xf numFmtId="0" fontId="17" fillId="0" borderId="60" xfId="94" applyNumberFormat="1" applyFont="1" applyBorder="1" applyProtection="1">
      <alignment horizontal="left" wrapText="1" indent="2"/>
    </xf>
    <xf numFmtId="165" fontId="17" fillId="0" borderId="60" xfId="89" applyNumberFormat="1" applyFont="1" applyBorder="1" applyProtection="1"/>
    <xf numFmtId="0" fontId="17" fillId="0" borderId="1" xfId="32" applyNumberFormat="1" applyFont="1" applyFill="1" applyBorder="1" applyAlignment="1" applyProtection="1">
      <alignment horizontal="right" wrapText="1"/>
    </xf>
    <xf numFmtId="0" fontId="18" fillId="0" borderId="0" xfId="0" applyFont="1" applyFill="1" applyAlignment="1">
      <alignment horizontal="right" wrapText="1"/>
    </xf>
    <xf numFmtId="0" fontId="17" fillId="0" borderId="1" xfId="5" applyNumberFormat="1" applyFont="1" applyBorder="1" applyAlignment="1" applyProtection="1">
      <alignment horizontal="center" vertical="top" wrapText="1"/>
    </xf>
    <xf numFmtId="0" fontId="18" fillId="0" borderId="1" xfId="0" applyFont="1" applyBorder="1" applyAlignment="1">
      <alignment horizontal="center" vertical="top" wrapText="1"/>
    </xf>
    <xf numFmtId="49" fontId="17" fillId="0" borderId="60" xfId="35" applyFont="1" applyBorder="1" applyAlignment="1">
      <alignment horizontal="center" vertical="center" wrapText="1"/>
    </xf>
    <xf numFmtId="0" fontId="18" fillId="0" borderId="60" xfId="0" applyFont="1" applyBorder="1" applyAlignment="1">
      <alignment horizontal="center" vertical="center" wrapText="1"/>
    </xf>
    <xf numFmtId="49" fontId="17" fillId="0" borderId="60" xfId="35" applyNumberFormat="1" applyFont="1" applyBorder="1" applyProtection="1">
      <alignment horizontal="center" vertical="center" wrapText="1"/>
    </xf>
    <xf numFmtId="49" fontId="17" fillId="0" borderId="60" xfId="35" applyFont="1" applyBorder="1">
      <alignment horizontal="center" vertical="center" wrapText="1"/>
    </xf>
    <xf numFmtId="0" fontId="18" fillId="0" borderId="0" xfId="0" applyFont="1" applyAlignment="1">
      <alignment horizontal="center" vertical="top" wrapText="1"/>
    </xf>
    <xf numFmtId="0" fontId="19" fillId="0" borderId="0" xfId="0" applyFont="1" applyAlignment="1" applyProtection="1">
      <alignment horizontal="center" vertical="top" wrapText="1"/>
      <protection locked="0"/>
    </xf>
    <xf numFmtId="0" fontId="19" fillId="0" borderId="0" xfId="0" applyFont="1" applyAlignment="1">
      <alignment horizontal="center"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54"/>
  <sheetViews>
    <sheetView view="pageBreakPreview" zoomScale="70" zoomScaleNormal="70" zoomScaleSheetLayoutView="70" zoomScalePageLayoutView="70" workbookViewId="0">
      <selection activeCell="D8" sqref="D8:F8"/>
    </sheetView>
  </sheetViews>
  <sheetFormatPr defaultRowHeight="15" x14ac:dyDescent="0.25"/>
  <cols>
    <col min="1" max="1" width="51.28515625" style="1" customWidth="1"/>
    <col min="2" max="2" width="7.42578125" style="1" customWidth="1"/>
    <col min="3" max="3" width="25.5703125" style="1" customWidth="1"/>
    <col min="4" max="4" width="14.85546875" style="1" customWidth="1"/>
    <col min="5" max="5" width="14.28515625" style="1" customWidth="1"/>
    <col min="6" max="6" width="11.28515625" style="1" customWidth="1"/>
    <col min="7" max="7" width="9.140625" style="1" hidden="1" customWidth="1"/>
    <col min="8" max="8" width="9.140625" style="1" customWidth="1"/>
    <col min="9" max="16384" width="9.140625" style="1"/>
  </cols>
  <sheetData>
    <row r="2" spans="1:8" ht="15" customHeight="1" x14ac:dyDescent="0.25">
      <c r="A2" s="5"/>
      <c r="B2" s="6"/>
      <c r="C2" s="7"/>
      <c r="D2" s="82" t="s">
        <v>666</v>
      </c>
      <c r="E2" s="83"/>
      <c r="F2" s="83"/>
    </row>
    <row r="3" spans="1:8" x14ac:dyDescent="0.25">
      <c r="A3" s="5"/>
      <c r="B3" s="5"/>
      <c r="C3" s="8"/>
      <c r="D3" s="83"/>
      <c r="E3" s="83"/>
      <c r="F3" s="83"/>
    </row>
    <row r="4" spans="1:8" ht="37.5" customHeight="1" x14ac:dyDescent="0.25">
      <c r="A4" s="9"/>
      <c r="B4" s="9"/>
      <c r="C4" s="9"/>
      <c r="D4" s="83"/>
      <c r="E4" s="83"/>
      <c r="F4" s="83"/>
    </row>
    <row r="5" spans="1:8" x14ac:dyDescent="0.25">
      <c r="A5" s="10"/>
      <c r="B5" s="10"/>
      <c r="C5" s="10"/>
      <c r="D5" s="10"/>
      <c r="E5" s="10"/>
      <c r="F5" s="10"/>
    </row>
    <row r="6" spans="1:8" ht="33" customHeight="1" x14ac:dyDescent="0.25">
      <c r="A6" s="84" t="s">
        <v>659</v>
      </c>
      <c r="B6" s="85"/>
      <c r="C6" s="85"/>
      <c r="D6" s="85"/>
      <c r="E6" s="85"/>
      <c r="F6" s="85"/>
      <c r="G6" s="2"/>
      <c r="H6" s="2"/>
    </row>
    <row r="7" spans="1:8" ht="16.5" customHeight="1" x14ac:dyDescent="0.25">
      <c r="A7" s="11"/>
      <c r="B7" s="12"/>
      <c r="C7" s="13"/>
      <c r="D7" s="14"/>
      <c r="E7" s="15"/>
      <c r="F7" s="16" t="s">
        <v>660</v>
      </c>
      <c r="G7" s="4"/>
      <c r="H7" s="2"/>
    </row>
    <row r="8" spans="1:8" ht="24.75" customHeight="1" x14ac:dyDescent="0.25">
      <c r="A8" s="88" t="s">
        <v>0</v>
      </c>
      <c r="B8" s="88" t="s">
        <v>1</v>
      </c>
      <c r="C8" s="88" t="s">
        <v>2</v>
      </c>
      <c r="D8" s="86" t="s">
        <v>661</v>
      </c>
      <c r="E8" s="87"/>
      <c r="F8" s="87"/>
      <c r="G8" s="4"/>
      <c r="H8" s="2"/>
    </row>
    <row r="9" spans="1:8" ht="24.75" customHeight="1" x14ac:dyDescent="0.25">
      <c r="A9" s="89"/>
      <c r="B9" s="89"/>
      <c r="C9" s="89"/>
      <c r="D9" s="18" t="s">
        <v>662</v>
      </c>
      <c r="E9" s="18" t="s">
        <v>3</v>
      </c>
      <c r="F9" s="18" t="s">
        <v>663</v>
      </c>
      <c r="G9" s="4"/>
      <c r="H9" s="2"/>
    </row>
    <row r="10" spans="1:8" ht="11.45" customHeight="1" thickBot="1" x14ac:dyDescent="0.3">
      <c r="A10" s="17" t="s">
        <v>4</v>
      </c>
      <c r="B10" s="17" t="s">
        <v>5</v>
      </c>
      <c r="C10" s="17" t="s">
        <v>6</v>
      </c>
      <c r="D10" s="36" t="s">
        <v>7</v>
      </c>
      <c r="E10" s="36" t="s">
        <v>8</v>
      </c>
      <c r="F10" s="36" t="s">
        <v>9</v>
      </c>
      <c r="G10" s="19" t="s">
        <v>10</v>
      </c>
      <c r="H10" s="2"/>
    </row>
    <row r="11" spans="1:8" ht="21.75" customHeight="1" x14ac:dyDescent="0.25">
      <c r="A11" s="37" t="s">
        <v>11</v>
      </c>
      <c r="B11" s="21" t="s">
        <v>12</v>
      </c>
      <c r="C11" s="22" t="s">
        <v>13</v>
      </c>
      <c r="D11" s="27">
        <v>647309647.36000001</v>
      </c>
      <c r="E11" s="27">
        <v>365945057.38999999</v>
      </c>
      <c r="F11" s="29">
        <f>SUM(E11/D11)*100</f>
        <v>56.533230870647031</v>
      </c>
      <c r="G11" s="20" t="s">
        <v>14</v>
      </c>
      <c r="H11" s="2"/>
    </row>
    <row r="12" spans="1:8" ht="15" customHeight="1" x14ac:dyDescent="0.25">
      <c r="A12" s="38" t="s">
        <v>15</v>
      </c>
      <c r="B12" s="23"/>
      <c r="C12" s="24"/>
      <c r="D12" s="28"/>
      <c r="E12" s="28"/>
      <c r="F12" s="30"/>
      <c r="G12" s="3"/>
      <c r="H12" s="2"/>
    </row>
    <row r="13" spans="1:8" x14ac:dyDescent="0.25">
      <c r="A13" s="39" t="s">
        <v>16</v>
      </c>
      <c r="B13" s="25" t="s">
        <v>12</v>
      </c>
      <c r="C13" s="26" t="s">
        <v>17</v>
      </c>
      <c r="D13" s="27">
        <v>108628900</v>
      </c>
      <c r="E13" s="27">
        <v>66030943.149999999</v>
      </c>
      <c r="F13" s="29">
        <f t="shared" ref="F13:F74" si="0">SUM(E13/D13)*100</f>
        <v>60.785797471943468</v>
      </c>
      <c r="G13" s="20" t="s">
        <v>14</v>
      </c>
      <c r="H13" s="2"/>
    </row>
    <row r="14" spans="1:8" x14ac:dyDescent="0.25">
      <c r="A14" s="39" t="s">
        <v>18</v>
      </c>
      <c r="B14" s="25" t="s">
        <v>12</v>
      </c>
      <c r="C14" s="26" t="s">
        <v>19</v>
      </c>
      <c r="D14" s="27">
        <v>72557800</v>
      </c>
      <c r="E14" s="27">
        <v>38496982.759999998</v>
      </c>
      <c r="F14" s="29">
        <f t="shared" si="0"/>
        <v>53.056987339748453</v>
      </c>
      <c r="G14" s="20" t="s">
        <v>14</v>
      </c>
      <c r="H14" s="2"/>
    </row>
    <row r="15" spans="1:8" x14ac:dyDescent="0.25">
      <c r="A15" s="39" t="s">
        <v>20</v>
      </c>
      <c r="B15" s="25" t="s">
        <v>12</v>
      </c>
      <c r="C15" s="26" t="s">
        <v>21</v>
      </c>
      <c r="D15" s="27">
        <v>72557800</v>
      </c>
      <c r="E15" s="27">
        <v>38496982.759999998</v>
      </c>
      <c r="F15" s="29">
        <f t="shared" si="0"/>
        <v>53.056987339748453</v>
      </c>
      <c r="G15" s="20" t="s">
        <v>14</v>
      </c>
      <c r="H15" s="2"/>
    </row>
    <row r="16" spans="1:8" ht="218.25" customHeight="1" x14ac:dyDescent="0.25">
      <c r="A16" s="39" t="s">
        <v>22</v>
      </c>
      <c r="B16" s="25" t="s">
        <v>12</v>
      </c>
      <c r="C16" s="26" t="s">
        <v>23</v>
      </c>
      <c r="D16" s="27">
        <v>71877800</v>
      </c>
      <c r="E16" s="27">
        <v>38382009.68</v>
      </c>
      <c r="F16" s="29">
        <f t="shared" si="0"/>
        <v>53.398976707689997</v>
      </c>
      <c r="G16" s="20" t="s">
        <v>14</v>
      </c>
      <c r="H16" s="2"/>
    </row>
    <row r="17" spans="1:8" ht="150.75" customHeight="1" x14ac:dyDescent="0.25">
      <c r="A17" s="39" t="s">
        <v>24</v>
      </c>
      <c r="B17" s="25" t="s">
        <v>12</v>
      </c>
      <c r="C17" s="26" t="s">
        <v>25</v>
      </c>
      <c r="D17" s="27">
        <v>80000</v>
      </c>
      <c r="E17" s="27">
        <v>35963.74</v>
      </c>
      <c r="F17" s="29">
        <f t="shared" si="0"/>
        <v>44.954675000000002</v>
      </c>
      <c r="G17" s="20" t="s">
        <v>14</v>
      </c>
      <c r="H17" s="2"/>
    </row>
    <row r="18" spans="1:8" ht="138.75" customHeight="1" x14ac:dyDescent="0.25">
      <c r="A18" s="39" t="s">
        <v>26</v>
      </c>
      <c r="B18" s="25" t="s">
        <v>12</v>
      </c>
      <c r="C18" s="26" t="s">
        <v>27</v>
      </c>
      <c r="D18" s="27">
        <v>600000</v>
      </c>
      <c r="E18" s="27">
        <v>37548.949999999997</v>
      </c>
      <c r="F18" s="29">
        <f t="shared" si="0"/>
        <v>6.2581583333333333</v>
      </c>
      <c r="G18" s="20" t="s">
        <v>14</v>
      </c>
      <c r="H18" s="2"/>
    </row>
    <row r="19" spans="1:8" ht="90" x14ac:dyDescent="0.25">
      <c r="A19" s="39" t="s">
        <v>28</v>
      </c>
      <c r="B19" s="25" t="s">
        <v>12</v>
      </c>
      <c r="C19" s="26" t="s">
        <v>29</v>
      </c>
      <c r="D19" s="27" t="s">
        <v>14</v>
      </c>
      <c r="E19" s="27">
        <v>5317.2</v>
      </c>
      <c r="F19" s="29"/>
      <c r="G19" s="20" t="s">
        <v>14</v>
      </c>
      <c r="H19" s="2"/>
    </row>
    <row r="20" spans="1:8" ht="409.6" x14ac:dyDescent="0.25">
      <c r="A20" s="39" t="s">
        <v>30</v>
      </c>
      <c r="B20" s="25" t="s">
        <v>12</v>
      </c>
      <c r="C20" s="26" t="s">
        <v>31</v>
      </c>
      <c r="D20" s="27" t="s">
        <v>14</v>
      </c>
      <c r="E20" s="27">
        <v>5458.51</v>
      </c>
      <c r="F20" s="29"/>
      <c r="G20" s="20" t="s">
        <v>14</v>
      </c>
      <c r="H20" s="2"/>
    </row>
    <row r="21" spans="1:8" ht="115.5" x14ac:dyDescent="0.25">
      <c r="A21" s="39" t="s">
        <v>32</v>
      </c>
      <c r="B21" s="25" t="s">
        <v>12</v>
      </c>
      <c r="C21" s="26" t="s">
        <v>33</v>
      </c>
      <c r="D21" s="27" t="s">
        <v>14</v>
      </c>
      <c r="E21" s="27">
        <v>30680</v>
      </c>
      <c r="F21" s="29"/>
      <c r="G21" s="20" t="s">
        <v>14</v>
      </c>
      <c r="H21" s="2"/>
    </row>
    <row r="22" spans="1:8" ht="277.5" customHeight="1" x14ac:dyDescent="0.25">
      <c r="A22" s="39" t="s">
        <v>34</v>
      </c>
      <c r="B22" s="25" t="s">
        <v>12</v>
      </c>
      <c r="C22" s="26" t="s">
        <v>35</v>
      </c>
      <c r="D22" s="27" t="s">
        <v>14</v>
      </c>
      <c r="E22" s="27">
        <v>4.68</v>
      </c>
      <c r="F22" s="29"/>
      <c r="G22" s="20" t="s">
        <v>14</v>
      </c>
      <c r="H22" s="2"/>
    </row>
    <row r="23" spans="1:8" ht="39" x14ac:dyDescent="0.25">
      <c r="A23" s="39" t="s">
        <v>36</v>
      </c>
      <c r="B23" s="25" t="s">
        <v>12</v>
      </c>
      <c r="C23" s="26" t="s">
        <v>37</v>
      </c>
      <c r="D23" s="27">
        <v>11770700</v>
      </c>
      <c r="E23" s="27">
        <v>4775475.6900000004</v>
      </c>
      <c r="F23" s="29">
        <f t="shared" si="0"/>
        <v>40.570872505458475</v>
      </c>
      <c r="G23" s="20" t="s">
        <v>14</v>
      </c>
      <c r="H23" s="2"/>
    </row>
    <row r="24" spans="1:8" ht="26.25" x14ac:dyDescent="0.25">
      <c r="A24" s="39" t="s">
        <v>38</v>
      </c>
      <c r="B24" s="25" t="s">
        <v>12</v>
      </c>
      <c r="C24" s="26" t="s">
        <v>39</v>
      </c>
      <c r="D24" s="27">
        <v>11770700</v>
      </c>
      <c r="E24" s="27">
        <v>4775475.6900000004</v>
      </c>
      <c r="F24" s="29">
        <f t="shared" si="0"/>
        <v>40.570872505458475</v>
      </c>
      <c r="G24" s="20" t="s">
        <v>14</v>
      </c>
      <c r="H24" s="2"/>
    </row>
    <row r="25" spans="1:8" ht="77.25" x14ac:dyDescent="0.25">
      <c r="A25" s="39" t="s">
        <v>40</v>
      </c>
      <c r="B25" s="25" t="s">
        <v>12</v>
      </c>
      <c r="C25" s="26" t="s">
        <v>41</v>
      </c>
      <c r="D25" s="27">
        <v>6156000</v>
      </c>
      <c r="E25" s="27">
        <v>2401897.62</v>
      </c>
      <c r="F25" s="29">
        <f t="shared" si="0"/>
        <v>39.01718031189084</v>
      </c>
      <c r="G25" s="20" t="s">
        <v>14</v>
      </c>
      <c r="H25" s="2"/>
    </row>
    <row r="26" spans="1:8" ht="115.5" x14ac:dyDescent="0.25">
      <c r="A26" s="39" t="s">
        <v>42</v>
      </c>
      <c r="B26" s="25" t="s">
        <v>12</v>
      </c>
      <c r="C26" s="26" t="s">
        <v>43</v>
      </c>
      <c r="D26" s="27">
        <v>6156000</v>
      </c>
      <c r="E26" s="27">
        <v>2401897.62</v>
      </c>
      <c r="F26" s="29">
        <f t="shared" si="0"/>
        <v>39.01718031189084</v>
      </c>
      <c r="G26" s="20" t="s">
        <v>14</v>
      </c>
      <c r="H26" s="2"/>
    </row>
    <row r="27" spans="1:8" ht="90" x14ac:dyDescent="0.25">
      <c r="A27" s="39" t="s">
        <v>44</v>
      </c>
      <c r="B27" s="25" t="s">
        <v>12</v>
      </c>
      <c r="C27" s="26" t="s">
        <v>45</v>
      </c>
      <c r="D27" s="27">
        <v>28200</v>
      </c>
      <c r="E27" s="27">
        <v>14789.87</v>
      </c>
      <c r="F27" s="29">
        <f t="shared" si="0"/>
        <v>52.446347517730494</v>
      </c>
      <c r="G27" s="20" t="s">
        <v>14</v>
      </c>
      <c r="H27" s="2"/>
    </row>
    <row r="28" spans="1:8" ht="128.25" x14ac:dyDescent="0.25">
      <c r="A28" s="39" t="s">
        <v>46</v>
      </c>
      <c r="B28" s="25" t="s">
        <v>12</v>
      </c>
      <c r="C28" s="26" t="s">
        <v>47</v>
      </c>
      <c r="D28" s="27">
        <v>28200</v>
      </c>
      <c r="E28" s="27">
        <v>14789.87</v>
      </c>
      <c r="F28" s="29">
        <f t="shared" si="0"/>
        <v>52.446347517730494</v>
      </c>
      <c r="G28" s="20" t="s">
        <v>14</v>
      </c>
      <c r="H28" s="2"/>
    </row>
    <row r="29" spans="1:8" ht="77.25" x14ac:dyDescent="0.25">
      <c r="A29" s="39" t="s">
        <v>48</v>
      </c>
      <c r="B29" s="25" t="s">
        <v>12</v>
      </c>
      <c r="C29" s="26" t="s">
        <v>49</v>
      </c>
      <c r="D29" s="27">
        <v>6217500</v>
      </c>
      <c r="E29" s="27">
        <v>2617429.66</v>
      </c>
      <c r="F29" s="29">
        <f t="shared" si="0"/>
        <v>42.097783031765182</v>
      </c>
      <c r="G29" s="20" t="s">
        <v>14</v>
      </c>
      <c r="H29" s="2"/>
    </row>
    <row r="30" spans="1:8" ht="115.5" x14ac:dyDescent="0.25">
      <c r="A30" s="39" t="s">
        <v>50</v>
      </c>
      <c r="B30" s="25" t="s">
        <v>12</v>
      </c>
      <c r="C30" s="26" t="s">
        <v>51</v>
      </c>
      <c r="D30" s="27">
        <v>6217500</v>
      </c>
      <c r="E30" s="27">
        <v>2617429.66</v>
      </c>
      <c r="F30" s="29">
        <f t="shared" si="0"/>
        <v>42.097783031765182</v>
      </c>
      <c r="G30" s="20" t="s">
        <v>14</v>
      </c>
      <c r="H30" s="2"/>
    </row>
    <row r="31" spans="1:8" ht="77.25" x14ac:dyDescent="0.25">
      <c r="A31" s="39" t="s">
        <v>52</v>
      </c>
      <c r="B31" s="25" t="s">
        <v>12</v>
      </c>
      <c r="C31" s="26" t="s">
        <v>53</v>
      </c>
      <c r="D31" s="27">
        <v>-631000</v>
      </c>
      <c r="E31" s="27">
        <v>-258641.46</v>
      </c>
      <c r="F31" s="29">
        <f t="shared" si="0"/>
        <v>40.989137876386685</v>
      </c>
      <c r="G31" s="20" t="s">
        <v>14</v>
      </c>
      <c r="H31" s="2"/>
    </row>
    <row r="32" spans="1:8" ht="115.5" x14ac:dyDescent="0.25">
      <c r="A32" s="39" t="s">
        <v>54</v>
      </c>
      <c r="B32" s="25" t="s">
        <v>12</v>
      </c>
      <c r="C32" s="26" t="s">
        <v>55</v>
      </c>
      <c r="D32" s="27">
        <v>-631000</v>
      </c>
      <c r="E32" s="27">
        <v>-258641.46</v>
      </c>
      <c r="F32" s="29">
        <f t="shared" si="0"/>
        <v>40.989137876386685</v>
      </c>
      <c r="G32" s="20" t="s">
        <v>14</v>
      </c>
      <c r="H32" s="2"/>
    </row>
    <row r="33" spans="1:8" x14ac:dyDescent="0.25">
      <c r="A33" s="39" t="s">
        <v>56</v>
      </c>
      <c r="B33" s="25" t="s">
        <v>12</v>
      </c>
      <c r="C33" s="26" t="s">
        <v>57</v>
      </c>
      <c r="D33" s="27">
        <v>13544300</v>
      </c>
      <c r="E33" s="27">
        <v>11053648.83</v>
      </c>
      <c r="F33" s="29">
        <f t="shared" si="0"/>
        <v>81.611074990955601</v>
      </c>
      <c r="G33" s="20" t="s">
        <v>14</v>
      </c>
      <c r="H33" s="2"/>
    </row>
    <row r="34" spans="1:8" ht="26.25" x14ac:dyDescent="0.25">
      <c r="A34" s="39" t="s">
        <v>58</v>
      </c>
      <c r="B34" s="25" t="s">
        <v>12</v>
      </c>
      <c r="C34" s="26" t="s">
        <v>59</v>
      </c>
      <c r="D34" s="27">
        <v>9364000</v>
      </c>
      <c r="E34" s="27">
        <v>6844409.1500000004</v>
      </c>
      <c r="F34" s="29">
        <f t="shared" si="0"/>
        <v>73.092793143955575</v>
      </c>
      <c r="G34" s="20" t="s">
        <v>14</v>
      </c>
      <c r="H34" s="2"/>
    </row>
    <row r="35" spans="1:8" ht="39" x14ac:dyDescent="0.25">
      <c r="A35" s="39" t="s">
        <v>60</v>
      </c>
      <c r="B35" s="25" t="s">
        <v>12</v>
      </c>
      <c r="C35" s="26" t="s">
        <v>61</v>
      </c>
      <c r="D35" s="27">
        <v>7490000</v>
      </c>
      <c r="E35" s="27">
        <v>5016774.5999999996</v>
      </c>
      <c r="F35" s="29">
        <f t="shared" si="0"/>
        <v>66.979634178905201</v>
      </c>
      <c r="G35" s="20" t="s">
        <v>14</v>
      </c>
      <c r="H35" s="2"/>
    </row>
    <row r="36" spans="1:8" ht="39" x14ac:dyDescent="0.25">
      <c r="A36" s="39" t="s">
        <v>60</v>
      </c>
      <c r="B36" s="25" t="s">
        <v>12</v>
      </c>
      <c r="C36" s="26" t="s">
        <v>62</v>
      </c>
      <c r="D36" s="27">
        <v>7490000</v>
      </c>
      <c r="E36" s="27">
        <v>5016774.5999999996</v>
      </c>
      <c r="F36" s="29">
        <f t="shared" si="0"/>
        <v>66.979634178905201</v>
      </c>
      <c r="G36" s="20" t="s">
        <v>14</v>
      </c>
      <c r="H36" s="2"/>
    </row>
    <row r="37" spans="1:8" ht="39" x14ac:dyDescent="0.25">
      <c r="A37" s="39" t="s">
        <v>63</v>
      </c>
      <c r="B37" s="25" t="s">
        <v>12</v>
      </c>
      <c r="C37" s="26" t="s">
        <v>64</v>
      </c>
      <c r="D37" s="27">
        <v>1874000</v>
      </c>
      <c r="E37" s="27">
        <v>1827634.55</v>
      </c>
      <c r="F37" s="29">
        <f t="shared" si="0"/>
        <v>97.52585645677695</v>
      </c>
      <c r="G37" s="20" t="s">
        <v>14</v>
      </c>
      <c r="H37" s="2"/>
    </row>
    <row r="38" spans="1:8" ht="64.5" x14ac:dyDescent="0.25">
      <c r="A38" s="39" t="s">
        <v>65</v>
      </c>
      <c r="B38" s="25" t="s">
        <v>12</v>
      </c>
      <c r="C38" s="26" t="s">
        <v>66</v>
      </c>
      <c r="D38" s="27">
        <v>1874000</v>
      </c>
      <c r="E38" s="27">
        <v>1827634.55</v>
      </c>
      <c r="F38" s="29">
        <f t="shared" si="0"/>
        <v>97.52585645677695</v>
      </c>
      <c r="G38" s="20" t="s">
        <v>14</v>
      </c>
      <c r="H38" s="2"/>
    </row>
    <row r="39" spans="1:8" x14ac:dyDescent="0.25">
      <c r="A39" s="39" t="s">
        <v>67</v>
      </c>
      <c r="B39" s="25" t="s">
        <v>12</v>
      </c>
      <c r="C39" s="26" t="s">
        <v>68</v>
      </c>
      <c r="D39" s="27">
        <v>380300</v>
      </c>
      <c r="E39" s="27">
        <v>234091.32</v>
      </c>
      <c r="F39" s="29">
        <f t="shared" si="0"/>
        <v>61.554383381540887</v>
      </c>
      <c r="G39" s="20" t="s">
        <v>14</v>
      </c>
      <c r="H39" s="2"/>
    </row>
    <row r="40" spans="1:8" x14ac:dyDescent="0.25">
      <c r="A40" s="39" t="s">
        <v>67</v>
      </c>
      <c r="B40" s="25" t="s">
        <v>12</v>
      </c>
      <c r="C40" s="26" t="s">
        <v>69</v>
      </c>
      <c r="D40" s="27">
        <v>380300</v>
      </c>
      <c r="E40" s="27">
        <v>234091.32</v>
      </c>
      <c r="F40" s="29">
        <f t="shared" si="0"/>
        <v>61.554383381540887</v>
      </c>
      <c r="G40" s="20" t="s">
        <v>14</v>
      </c>
      <c r="H40" s="2"/>
    </row>
    <row r="41" spans="1:8" ht="26.25" x14ac:dyDescent="0.25">
      <c r="A41" s="39" t="s">
        <v>70</v>
      </c>
      <c r="B41" s="25" t="s">
        <v>12</v>
      </c>
      <c r="C41" s="26" t="s">
        <v>71</v>
      </c>
      <c r="D41" s="27">
        <v>3800000</v>
      </c>
      <c r="E41" s="27">
        <v>3975148.36</v>
      </c>
      <c r="F41" s="29">
        <f t="shared" si="0"/>
        <v>104.60916736842105</v>
      </c>
      <c r="G41" s="20" t="s">
        <v>14</v>
      </c>
      <c r="H41" s="2"/>
    </row>
    <row r="42" spans="1:8" ht="39" x14ac:dyDescent="0.25">
      <c r="A42" s="39" t="s">
        <v>72</v>
      </c>
      <c r="B42" s="25" t="s">
        <v>12</v>
      </c>
      <c r="C42" s="26" t="s">
        <v>73</v>
      </c>
      <c r="D42" s="27">
        <v>3800000</v>
      </c>
      <c r="E42" s="27">
        <v>3975148.36</v>
      </c>
      <c r="F42" s="29">
        <f t="shared" si="0"/>
        <v>104.60916736842105</v>
      </c>
      <c r="G42" s="20" t="s">
        <v>14</v>
      </c>
      <c r="H42" s="2"/>
    </row>
    <row r="43" spans="1:8" x14ac:dyDescent="0.25">
      <c r="A43" s="39" t="s">
        <v>74</v>
      </c>
      <c r="B43" s="25" t="s">
        <v>12</v>
      </c>
      <c r="C43" s="26" t="s">
        <v>75</v>
      </c>
      <c r="D43" s="27">
        <v>1685700</v>
      </c>
      <c r="E43" s="27">
        <v>2745244.67</v>
      </c>
      <c r="F43" s="29">
        <f t="shared" si="0"/>
        <v>162.85487749896186</v>
      </c>
      <c r="G43" s="20" t="s">
        <v>14</v>
      </c>
      <c r="H43" s="2"/>
    </row>
    <row r="44" spans="1:8" ht="39" x14ac:dyDescent="0.25">
      <c r="A44" s="39" t="s">
        <v>76</v>
      </c>
      <c r="B44" s="25" t="s">
        <v>12</v>
      </c>
      <c r="C44" s="26" t="s">
        <v>77</v>
      </c>
      <c r="D44" s="27">
        <v>1517000</v>
      </c>
      <c r="E44" s="27">
        <v>2608894.67</v>
      </c>
      <c r="F44" s="29">
        <f t="shared" si="0"/>
        <v>171.97723599208965</v>
      </c>
      <c r="G44" s="20" t="s">
        <v>14</v>
      </c>
      <c r="H44" s="2"/>
    </row>
    <row r="45" spans="1:8" ht="51.75" x14ac:dyDescent="0.25">
      <c r="A45" s="39" t="s">
        <v>78</v>
      </c>
      <c r="B45" s="25" t="s">
        <v>12</v>
      </c>
      <c r="C45" s="26" t="s">
        <v>79</v>
      </c>
      <c r="D45" s="27">
        <v>1517000</v>
      </c>
      <c r="E45" s="27">
        <v>2608894.67</v>
      </c>
      <c r="F45" s="29">
        <f t="shared" si="0"/>
        <v>171.97723599208965</v>
      </c>
      <c r="G45" s="20" t="s">
        <v>14</v>
      </c>
      <c r="H45" s="2"/>
    </row>
    <row r="46" spans="1:8" ht="39" x14ac:dyDescent="0.25">
      <c r="A46" s="39" t="s">
        <v>80</v>
      </c>
      <c r="B46" s="25" t="s">
        <v>12</v>
      </c>
      <c r="C46" s="26" t="s">
        <v>81</v>
      </c>
      <c r="D46" s="27">
        <v>168700</v>
      </c>
      <c r="E46" s="27">
        <v>136350</v>
      </c>
      <c r="F46" s="29">
        <f t="shared" si="0"/>
        <v>80.823947836395973</v>
      </c>
      <c r="G46" s="20" t="s">
        <v>14</v>
      </c>
      <c r="H46" s="2"/>
    </row>
    <row r="47" spans="1:8" ht="77.25" x14ac:dyDescent="0.25">
      <c r="A47" s="39" t="s">
        <v>82</v>
      </c>
      <c r="B47" s="25" t="s">
        <v>12</v>
      </c>
      <c r="C47" s="26" t="s">
        <v>83</v>
      </c>
      <c r="D47" s="27">
        <v>168700</v>
      </c>
      <c r="E47" s="27">
        <v>136350</v>
      </c>
      <c r="F47" s="29">
        <f t="shared" si="0"/>
        <v>80.823947836395973</v>
      </c>
      <c r="G47" s="20" t="s">
        <v>14</v>
      </c>
      <c r="H47" s="2"/>
    </row>
    <row r="48" spans="1:8" ht="165" customHeight="1" x14ac:dyDescent="0.25">
      <c r="A48" s="39" t="s">
        <v>84</v>
      </c>
      <c r="B48" s="25" t="s">
        <v>12</v>
      </c>
      <c r="C48" s="26" t="s">
        <v>85</v>
      </c>
      <c r="D48" s="27">
        <v>168700</v>
      </c>
      <c r="E48" s="27">
        <v>136350</v>
      </c>
      <c r="F48" s="29">
        <f t="shared" si="0"/>
        <v>80.823947836395973</v>
      </c>
      <c r="G48" s="20" t="s">
        <v>14</v>
      </c>
      <c r="H48" s="2"/>
    </row>
    <row r="49" spans="1:8" ht="39" x14ac:dyDescent="0.25">
      <c r="A49" s="39" t="s">
        <v>86</v>
      </c>
      <c r="B49" s="25" t="s">
        <v>12</v>
      </c>
      <c r="C49" s="26" t="s">
        <v>87</v>
      </c>
      <c r="D49" s="27">
        <v>1456900</v>
      </c>
      <c r="E49" s="27">
        <v>1186326.22</v>
      </c>
      <c r="F49" s="29">
        <f t="shared" si="0"/>
        <v>81.428115862447655</v>
      </c>
      <c r="G49" s="20" t="s">
        <v>14</v>
      </c>
      <c r="H49" s="2"/>
    </row>
    <row r="50" spans="1:8" ht="26.25" x14ac:dyDescent="0.25">
      <c r="A50" s="39" t="s">
        <v>88</v>
      </c>
      <c r="B50" s="25" t="s">
        <v>12</v>
      </c>
      <c r="C50" s="26" t="s">
        <v>89</v>
      </c>
      <c r="D50" s="27">
        <v>2300</v>
      </c>
      <c r="E50" s="27" t="s">
        <v>14</v>
      </c>
      <c r="F50" s="29"/>
      <c r="G50" s="20" t="s">
        <v>14</v>
      </c>
      <c r="H50" s="2"/>
    </row>
    <row r="51" spans="1:8" ht="39" x14ac:dyDescent="0.25">
      <c r="A51" s="39" t="s">
        <v>90</v>
      </c>
      <c r="B51" s="25" t="s">
        <v>12</v>
      </c>
      <c r="C51" s="26" t="s">
        <v>91</v>
      </c>
      <c r="D51" s="27">
        <v>2300</v>
      </c>
      <c r="E51" s="27" t="s">
        <v>14</v>
      </c>
      <c r="F51" s="29"/>
      <c r="G51" s="20" t="s">
        <v>14</v>
      </c>
      <c r="H51" s="2"/>
    </row>
    <row r="52" spans="1:8" ht="90" x14ac:dyDescent="0.25">
      <c r="A52" s="39" t="s">
        <v>92</v>
      </c>
      <c r="B52" s="25" t="s">
        <v>12</v>
      </c>
      <c r="C52" s="26" t="s">
        <v>93</v>
      </c>
      <c r="D52" s="27">
        <v>1454600</v>
      </c>
      <c r="E52" s="27">
        <v>1129359.7</v>
      </c>
      <c r="F52" s="29">
        <f t="shared" si="0"/>
        <v>77.640567853705477</v>
      </c>
      <c r="G52" s="20" t="s">
        <v>14</v>
      </c>
      <c r="H52" s="2"/>
    </row>
    <row r="53" spans="1:8" ht="64.5" x14ac:dyDescent="0.25">
      <c r="A53" s="39" t="s">
        <v>94</v>
      </c>
      <c r="B53" s="25" t="s">
        <v>12</v>
      </c>
      <c r="C53" s="26" t="s">
        <v>95</v>
      </c>
      <c r="D53" s="27">
        <v>1250800</v>
      </c>
      <c r="E53" s="27">
        <v>1069912.6100000001</v>
      </c>
      <c r="F53" s="29">
        <f t="shared" si="0"/>
        <v>85.538264310841072</v>
      </c>
      <c r="G53" s="20" t="s">
        <v>14</v>
      </c>
      <c r="H53" s="2"/>
    </row>
    <row r="54" spans="1:8" ht="90" x14ac:dyDescent="0.25">
      <c r="A54" s="39" t="s">
        <v>96</v>
      </c>
      <c r="B54" s="25" t="s">
        <v>12</v>
      </c>
      <c r="C54" s="26" t="s">
        <v>97</v>
      </c>
      <c r="D54" s="27">
        <v>852900</v>
      </c>
      <c r="E54" s="27">
        <v>683515.62</v>
      </c>
      <c r="F54" s="29">
        <f t="shared" si="0"/>
        <v>80.140182905381636</v>
      </c>
      <c r="G54" s="20" t="s">
        <v>14</v>
      </c>
      <c r="H54" s="2"/>
    </row>
    <row r="55" spans="1:8" ht="77.25" x14ac:dyDescent="0.25">
      <c r="A55" s="39" t="s">
        <v>98</v>
      </c>
      <c r="B55" s="25" t="s">
        <v>12</v>
      </c>
      <c r="C55" s="26" t="s">
        <v>99</v>
      </c>
      <c r="D55" s="27">
        <v>397900</v>
      </c>
      <c r="E55" s="27">
        <v>386396.99</v>
      </c>
      <c r="F55" s="29">
        <f t="shared" si="0"/>
        <v>97.10907011812013</v>
      </c>
      <c r="G55" s="20" t="s">
        <v>14</v>
      </c>
      <c r="H55" s="2"/>
    </row>
    <row r="56" spans="1:8" ht="90" x14ac:dyDescent="0.25">
      <c r="A56" s="39" t="s">
        <v>100</v>
      </c>
      <c r="B56" s="25" t="s">
        <v>12</v>
      </c>
      <c r="C56" s="26" t="s">
        <v>101</v>
      </c>
      <c r="D56" s="27">
        <v>203800</v>
      </c>
      <c r="E56" s="27">
        <v>59447.09</v>
      </c>
      <c r="F56" s="29">
        <f t="shared" si="0"/>
        <v>29.169327772325808</v>
      </c>
      <c r="G56" s="20" t="s">
        <v>14</v>
      </c>
      <c r="H56" s="2"/>
    </row>
    <row r="57" spans="1:8" ht="77.25" x14ac:dyDescent="0.25">
      <c r="A57" s="39" t="s">
        <v>102</v>
      </c>
      <c r="B57" s="25" t="s">
        <v>12</v>
      </c>
      <c r="C57" s="26" t="s">
        <v>103</v>
      </c>
      <c r="D57" s="27">
        <v>203800</v>
      </c>
      <c r="E57" s="27">
        <v>59447.09</v>
      </c>
      <c r="F57" s="29">
        <f t="shared" si="0"/>
        <v>29.169327772325808</v>
      </c>
      <c r="G57" s="20" t="s">
        <v>14</v>
      </c>
      <c r="H57" s="2"/>
    </row>
    <row r="58" spans="1:8" ht="77.25" x14ac:dyDescent="0.25">
      <c r="A58" s="39" t="s">
        <v>104</v>
      </c>
      <c r="B58" s="25" t="s">
        <v>12</v>
      </c>
      <c r="C58" s="26" t="s">
        <v>105</v>
      </c>
      <c r="D58" s="27" t="s">
        <v>14</v>
      </c>
      <c r="E58" s="27">
        <v>56966.52</v>
      </c>
      <c r="F58" s="29"/>
      <c r="G58" s="20" t="s">
        <v>14</v>
      </c>
      <c r="H58" s="2"/>
    </row>
    <row r="59" spans="1:8" ht="77.25" x14ac:dyDescent="0.25">
      <c r="A59" s="39" t="s">
        <v>106</v>
      </c>
      <c r="B59" s="25" t="s">
        <v>12</v>
      </c>
      <c r="C59" s="26" t="s">
        <v>107</v>
      </c>
      <c r="D59" s="27" t="s">
        <v>14</v>
      </c>
      <c r="E59" s="27">
        <v>56966.52</v>
      </c>
      <c r="F59" s="29"/>
      <c r="G59" s="20" t="s">
        <v>14</v>
      </c>
      <c r="H59" s="2"/>
    </row>
    <row r="60" spans="1:8" ht="77.25" x14ac:dyDescent="0.25">
      <c r="A60" s="39" t="s">
        <v>108</v>
      </c>
      <c r="B60" s="25" t="s">
        <v>12</v>
      </c>
      <c r="C60" s="26" t="s">
        <v>109</v>
      </c>
      <c r="D60" s="27" t="s">
        <v>14</v>
      </c>
      <c r="E60" s="27">
        <v>56966.52</v>
      </c>
      <c r="F60" s="29"/>
      <c r="G60" s="20" t="s">
        <v>14</v>
      </c>
      <c r="H60" s="2"/>
    </row>
    <row r="61" spans="1:8" ht="77.25" x14ac:dyDescent="0.25">
      <c r="A61" s="39" t="s">
        <v>110</v>
      </c>
      <c r="B61" s="25" t="s">
        <v>12</v>
      </c>
      <c r="C61" s="26" t="s">
        <v>111</v>
      </c>
      <c r="D61" s="27" t="s">
        <v>14</v>
      </c>
      <c r="E61" s="27" t="s">
        <v>14</v>
      </c>
      <c r="F61" s="29"/>
      <c r="G61" s="20" t="s">
        <v>14</v>
      </c>
      <c r="H61" s="2"/>
    </row>
    <row r="62" spans="1:8" ht="26.25" x14ac:dyDescent="0.25">
      <c r="A62" s="39" t="s">
        <v>112</v>
      </c>
      <c r="B62" s="25" t="s">
        <v>12</v>
      </c>
      <c r="C62" s="26" t="s">
        <v>113</v>
      </c>
      <c r="D62" s="27">
        <v>630000</v>
      </c>
      <c r="E62" s="27">
        <v>345651.14</v>
      </c>
      <c r="F62" s="29">
        <f t="shared" si="0"/>
        <v>54.865260317460319</v>
      </c>
      <c r="G62" s="20" t="s">
        <v>14</v>
      </c>
      <c r="H62" s="2"/>
    </row>
    <row r="63" spans="1:8" ht="26.25" x14ac:dyDescent="0.25">
      <c r="A63" s="39" t="s">
        <v>114</v>
      </c>
      <c r="B63" s="25" t="s">
        <v>12</v>
      </c>
      <c r="C63" s="26" t="s">
        <v>115</v>
      </c>
      <c r="D63" s="27">
        <v>630000</v>
      </c>
      <c r="E63" s="27">
        <v>345651.14</v>
      </c>
      <c r="F63" s="29">
        <f t="shared" si="0"/>
        <v>54.865260317460319</v>
      </c>
      <c r="G63" s="20" t="s">
        <v>14</v>
      </c>
      <c r="H63" s="2"/>
    </row>
    <row r="64" spans="1:8" ht="26.25" x14ac:dyDescent="0.25">
      <c r="A64" s="39" t="s">
        <v>116</v>
      </c>
      <c r="B64" s="25" t="s">
        <v>12</v>
      </c>
      <c r="C64" s="26" t="s">
        <v>117</v>
      </c>
      <c r="D64" s="27">
        <v>420000</v>
      </c>
      <c r="E64" s="27">
        <v>291917.46000000002</v>
      </c>
      <c r="F64" s="29">
        <f t="shared" si="0"/>
        <v>69.504157142857153</v>
      </c>
      <c r="G64" s="20" t="s">
        <v>14</v>
      </c>
      <c r="H64" s="2"/>
    </row>
    <row r="65" spans="1:8" ht="26.25" x14ac:dyDescent="0.25">
      <c r="A65" s="39" t="s">
        <v>118</v>
      </c>
      <c r="B65" s="25" t="s">
        <v>12</v>
      </c>
      <c r="C65" s="26" t="s">
        <v>119</v>
      </c>
      <c r="D65" s="27">
        <v>180000</v>
      </c>
      <c r="E65" s="27">
        <v>52302.05</v>
      </c>
      <c r="F65" s="29">
        <f t="shared" si="0"/>
        <v>29.056694444444446</v>
      </c>
      <c r="G65" s="20" t="s">
        <v>14</v>
      </c>
      <c r="H65" s="2"/>
    </row>
    <row r="66" spans="1:8" ht="26.25" x14ac:dyDescent="0.25">
      <c r="A66" s="39" t="s">
        <v>120</v>
      </c>
      <c r="B66" s="25" t="s">
        <v>12</v>
      </c>
      <c r="C66" s="26" t="s">
        <v>121</v>
      </c>
      <c r="D66" s="27">
        <v>30000</v>
      </c>
      <c r="E66" s="27">
        <v>1431.63</v>
      </c>
      <c r="F66" s="29">
        <f t="shared" si="0"/>
        <v>4.7721000000000009</v>
      </c>
      <c r="G66" s="20" t="s">
        <v>14</v>
      </c>
      <c r="H66" s="2"/>
    </row>
    <row r="67" spans="1:8" x14ac:dyDescent="0.25">
      <c r="A67" s="39" t="s">
        <v>122</v>
      </c>
      <c r="B67" s="25" t="s">
        <v>12</v>
      </c>
      <c r="C67" s="26" t="s">
        <v>123</v>
      </c>
      <c r="D67" s="27">
        <v>30000</v>
      </c>
      <c r="E67" s="27">
        <v>1431.63</v>
      </c>
      <c r="F67" s="29">
        <f t="shared" si="0"/>
        <v>4.7721000000000009</v>
      </c>
      <c r="G67" s="20" t="s">
        <v>14</v>
      </c>
      <c r="H67" s="2"/>
    </row>
    <row r="68" spans="1:8" ht="26.25" x14ac:dyDescent="0.25">
      <c r="A68" s="39" t="s">
        <v>124</v>
      </c>
      <c r="B68" s="25" t="s">
        <v>12</v>
      </c>
      <c r="C68" s="26" t="s">
        <v>125</v>
      </c>
      <c r="D68" s="27">
        <v>684600</v>
      </c>
      <c r="E68" s="27">
        <v>473833.54</v>
      </c>
      <c r="F68" s="29">
        <f t="shared" si="0"/>
        <v>69.213196026877014</v>
      </c>
      <c r="G68" s="20" t="s">
        <v>14</v>
      </c>
      <c r="H68" s="2"/>
    </row>
    <row r="69" spans="1:8" x14ac:dyDescent="0.25">
      <c r="A69" s="39" t="s">
        <v>126</v>
      </c>
      <c r="B69" s="25" t="s">
        <v>12</v>
      </c>
      <c r="C69" s="26" t="s">
        <v>127</v>
      </c>
      <c r="D69" s="27">
        <v>684600</v>
      </c>
      <c r="E69" s="27">
        <v>473833.54</v>
      </c>
      <c r="F69" s="29">
        <f t="shared" si="0"/>
        <v>69.213196026877014</v>
      </c>
      <c r="G69" s="20" t="s">
        <v>14</v>
      </c>
      <c r="H69" s="2"/>
    </row>
    <row r="70" spans="1:8" ht="39" x14ac:dyDescent="0.25">
      <c r="A70" s="39" t="s">
        <v>128</v>
      </c>
      <c r="B70" s="25" t="s">
        <v>12</v>
      </c>
      <c r="C70" s="26" t="s">
        <v>129</v>
      </c>
      <c r="D70" s="27">
        <v>684600</v>
      </c>
      <c r="E70" s="27">
        <v>473833.54</v>
      </c>
      <c r="F70" s="29">
        <f t="shared" si="0"/>
        <v>69.213196026877014</v>
      </c>
      <c r="G70" s="20" t="s">
        <v>14</v>
      </c>
      <c r="H70" s="2"/>
    </row>
    <row r="71" spans="1:8" ht="39" x14ac:dyDescent="0.25">
      <c r="A71" s="39" t="s">
        <v>130</v>
      </c>
      <c r="B71" s="25" t="s">
        <v>12</v>
      </c>
      <c r="C71" s="26" t="s">
        <v>131</v>
      </c>
      <c r="D71" s="27">
        <v>684600</v>
      </c>
      <c r="E71" s="27">
        <v>473833.54</v>
      </c>
      <c r="F71" s="29">
        <f t="shared" si="0"/>
        <v>69.213196026877014</v>
      </c>
      <c r="G71" s="20" t="s">
        <v>14</v>
      </c>
      <c r="H71" s="2"/>
    </row>
    <row r="72" spans="1:8" ht="26.25" x14ac:dyDescent="0.25">
      <c r="A72" s="39" t="s">
        <v>132</v>
      </c>
      <c r="B72" s="25" t="s">
        <v>12</v>
      </c>
      <c r="C72" s="26" t="s">
        <v>133</v>
      </c>
      <c r="D72" s="27">
        <v>5493600</v>
      </c>
      <c r="E72" s="27">
        <v>6068210.5800000001</v>
      </c>
      <c r="F72" s="29">
        <f t="shared" si="0"/>
        <v>110.4596363040629</v>
      </c>
      <c r="G72" s="20" t="s">
        <v>14</v>
      </c>
      <c r="H72" s="2"/>
    </row>
    <row r="73" spans="1:8" ht="77.25" x14ac:dyDescent="0.25">
      <c r="A73" s="39" t="s">
        <v>134</v>
      </c>
      <c r="B73" s="25" t="s">
        <v>12</v>
      </c>
      <c r="C73" s="26" t="s">
        <v>135</v>
      </c>
      <c r="D73" s="27">
        <v>5270600</v>
      </c>
      <c r="E73" s="27">
        <v>3931706.34</v>
      </c>
      <c r="F73" s="29">
        <f t="shared" si="0"/>
        <v>74.596940386293781</v>
      </c>
      <c r="G73" s="20" t="s">
        <v>14</v>
      </c>
      <c r="H73" s="2"/>
    </row>
    <row r="74" spans="1:8" ht="90" x14ac:dyDescent="0.25">
      <c r="A74" s="39" t="s">
        <v>136</v>
      </c>
      <c r="B74" s="25" t="s">
        <v>12</v>
      </c>
      <c r="C74" s="26" t="s">
        <v>137</v>
      </c>
      <c r="D74" s="27">
        <v>5270600</v>
      </c>
      <c r="E74" s="27">
        <v>3931706.34</v>
      </c>
      <c r="F74" s="29">
        <f t="shared" si="0"/>
        <v>74.596940386293781</v>
      </c>
      <c r="G74" s="20" t="s">
        <v>14</v>
      </c>
      <c r="H74" s="2"/>
    </row>
    <row r="75" spans="1:8" ht="84.75" customHeight="1" x14ac:dyDescent="0.25">
      <c r="A75" s="39" t="s">
        <v>138</v>
      </c>
      <c r="B75" s="25" t="s">
        <v>12</v>
      </c>
      <c r="C75" s="26" t="s">
        <v>139</v>
      </c>
      <c r="D75" s="27">
        <v>5270600</v>
      </c>
      <c r="E75" s="27">
        <v>3931706.34</v>
      </c>
      <c r="F75" s="29">
        <f t="shared" ref="F75:F138" si="1">SUM(E75/D75)*100</f>
        <v>74.596940386293781</v>
      </c>
      <c r="G75" s="20" t="s">
        <v>14</v>
      </c>
      <c r="H75" s="2"/>
    </row>
    <row r="76" spans="1:8" ht="39" x14ac:dyDescent="0.25">
      <c r="A76" s="39" t="s">
        <v>140</v>
      </c>
      <c r="B76" s="25" t="s">
        <v>12</v>
      </c>
      <c r="C76" s="26" t="s">
        <v>141</v>
      </c>
      <c r="D76" s="27">
        <v>223000</v>
      </c>
      <c r="E76" s="27">
        <v>2136504.2400000002</v>
      </c>
      <c r="F76" s="29">
        <f t="shared" si="1"/>
        <v>958.07365022421538</v>
      </c>
      <c r="G76" s="20" t="s">
        <v>14</v>
      </c>
      <c r="H76" s="2"/>
    </row>
    <row r="77" spans="1:8" ht="39" x14ac:dyDescent="0.25">
      <c r="A77" s="39" t="s">
        <v>142</v>
      </c>
      <c r="B77" s="25" t="s">
        <v>12</v>
      </c>
      <c r="C77" s="26" t="s">
        <v>143</v>
      </c>
      <c r="D77" s="27">
        <v>223000</v>
      </c>
      <c r="E77" s="27">
        <v>236504.24</v>
      </c>
      <c r="F77" s="29">
        <f t="shared" si="1"/>
        <v>106.0557130044843</v>
      </c>
      <c r="G77" s="20" t="s">
        <v>14</v>
      </c>
      <c r="H77" s="2"/>
    </row>
    <row r="78" spans="1:8" ht="64.5" x14ac:dyDescent="0.25">
      <c r="A78" s="39" t="s">
        <v>144</v>
      </c>
      <c r="B78" s="25" t="s">
        <v>12</v>
      </c>
      <c r="C78" s="26" t="s">
        <v>145</v>
      </c>
      <c r="D78" s="27" t="s">
        <v>14</v>
      </c>
      <c r="E78" s="27">
        <v>76245.84</v>
      </c>
      <c r="F78" s="29"/>
      <c r="G78" s="20" t="s">
        <v>14</v>
      </c>
      <c r="H78" s="2"/>
    </row>
    <row r="79" spans="1:8" ht="51.75" x14ac:dyDescent="0.25">
      <c r="A79" s="39" t="s">
        <v>146</v>
      </c>
      <c r="B79" s="25" t="s">
        <v>12</v>
      </c>
      <c r="C79" s="26" t="s">
        <v>147</v>
      </c>
      <c r="D79" s="27">
        <v>223000</v>
      </c>
      <c r="E79" s="27">
        <v>160258.4</v>
      </c>
      <c r="F79" s="29">
        <f t="shared" si="1"/>
        <v>71.864753363228701</v>
      </c>
      <c r="G79" s="20" t="s">
        <v>14</v>
      </c>
      <c r="H79" s="2"/>
    </row>
    <row r="80" spans="1:8" ht="51.75" x14ac:dyDescent="0.25">
      <c r="A80" s="39" t="s">
        <v>148</v>
      </c>
      <c r="B80" s="25" t="s">
        <v>12</v>
      </c>
      <c r="C80" s="26" t="s">
        <v>149</v>
      </c>
      <c r="D80" s="27" t="s">
        <v>14</v>
      </c>
      <c r="E80" s="27">
        <v>1900000</v>
      </c>
      <c r="F80" s="29"/>
      <c r="G80" s="20" t="s">
        <v>14</v>
      </c>
      <c r="H80" s="2"/>
    </row>
    <row r="81" spans="1:8" ht="64.5" x14ac:dyDescent="0.25">
      <c r="A81" s="39" t="s">
        <v>150</v>
      </c>
      <c r="B81" s="25" t="s">
        <v>12</v>
      </c>
      <c r="C81" s="26" t="s">
        <v>151</v>
      </c>
      <c r="D81" s="27" t="s">
        <v>14</v>
      </c>
      <c r="E81" s="27">
        <v>1900000</v>
      </c>
      <c r="F81" s="29"/>
      <c r="G81" s="20" t="s">
        <v>14</v>
      </c>
      <c r="H81" s="2"/>
    </row>
    <row r="82" spans="1:8" x14ac:dyDescent="0.25">
      <c r="A82" s="39" t="s">
        <v>152</v>
      </c>
      <c r="B82" s="25" t="s">
        <v>12</v>
      </c>
      <c r="C82" s="26" t="s">
        <v>153</v>
      </c>
      <c r="D82" s="27">
        <v>782800</v>
      </c>
      <c r="E82" s="27">
        <v>885569.72</v>
      </c>
      <c r="F82" s="29">
        <f t="shared" si="1"/>
        <v>113.12847726111394</v>
      </c>
      <c r="G82" s="20" t="s">
        <v>14</v>
      </c>
      <c r="H82" s="2"/>
    </row>
    <row r="83" spans="1:8" ht="39" x14ac:dyDescent="0.25">
      <c r="A83" s="39" t="s">
        <v>154</v>
      </c>
      <c r="B83" s="25" t="s">
        <v>12</v>
      </c>
      <c r="C83" s="26" t="s">
        <v>155</v>
      </c>
      <c r="D83" s="27">
        <v>718000</v>
      </c>
      <c r="E83" s="27">
        <v>827993.12</v>
      </c>
      <c r="F83" s="29">
        <f t="shared" si="1"/>
        <v>115.31937604456823</v>
      </c>
      <c r="G83" s="20" t="s">
        <v>14</v>
      </c>
      <c r="H83" s="2"/>
    </row>
    <row r="84" spans="1:8" ht="64.5" x14ac:dyDescent="0.25">
      <c r="A84" s="39" t="s">
        <v>156</v>
      </c>
      <c r="B84" s="25" t="s">
        <v>12</v>
      </c>
      <c r="C84" s="26" t="s">
        <v>157</v>
      </c>
      <c r="D84" s="27">
        <v>3000</v>
      </c>
      <c r="E84" s="27">
        <v>850</v>
      </c>
      <c r="F84" s="29">
        <f t="shared" si="1"/>
        <v>28.333333333333332</v>
      </c>
      <c r="G84" s="20" t="s">
        <v>14</v>
      </c>
      <c r="H84" s="2"/>
    </row>
    <row r="85" spans="1:8" ht="90" x14ac:dyDescent="0.25">
      <c r="A85" s="39" t="s">
        <v>158</v>
      </c>
      <c r="B85" s="25" t="s">
        <v>12</v>
      </c>
      <c r="C85" s="26" t="s">
        <v>159</v>
      </c>
      <c r="D85" s="27">
        <v>3000</v>
      </c>
      <c r="E85" s="27">
        <v>850</v>
      </c>
      <c r="F85" s="29">
        <f t="shared" si="1"/>
        <v>28.333333333333332</v>
      </c>
      <c r="G85" s="20" t="s">
        <v>14</v>
      </c>
      <c r="H85" s="2"/>
    </row>
    <row r="86" spans="1:8" ht="77.25" customHeight="1" x14ac:dyDescent="0.25">
      <c r="A86" s="39" t="s">
        <v>160</v>
      </c>
      <c r="B86" s="25" t="s">
        <v>12</v>
      </c>
      <c r="C86" s="26" t="s">
        <v>161</v>
      </c>
      <c r="D86" s="27">
        <v>50000</v>
      </c>
      <c r="E86" s="27">
        <v>53851.03</v>
      </c>
      <c r="F86" s="29">
        <f t="shared" si="1"/>
        <v>107.70206</v>
      </c>
      <c r="G86" s="20" t="s">
        <v>14</v>
      </c>
      <c r="H86" s="2"/>
    </row>
    <row r="87" spans="1:8" ht="98.25" customHeight="1" x14ac:dyDescent="0.25">
      <c r="A87" s="39" t="s">
        <v>162</v>
      </c>
      <c r="B87" s="25" t="s">
        <v>12</v>
      </c>
      <c r="C87" s="26" t="s">
        <v>163</v>
      </c>
      <c r="D87" s="27">
        <v>50000</v>
      </c>
      <c r="E87" s="27">
        <v>53851.03</v>
      </c>
      <c r="F87" s="29">
        <f t="shared" si="1"/>
        <v>107.70206</v>
      </c>
      <c r="G87" s="20" t="s">
        <v>14</v>
      </c>
      <c r="H87" s="2"/>
    </row>
    <row r="88" spans="1:8" ht="64.5" x14ac:dyDescent="0.25">
      <c r="A88" s="39" t="s">
        <v>164</v>
      </c>
      <c r="B88" s="25" t="s">
        <v>12</v>
      </c>
      <c r="C88" s="26" t="s">
        <v>165</v>
      </c>
      <c r="D88" s="27">
        <v>47000</v>
      </c>
      <c r="E88" s="27">
        <v>44307.99</v>
      </c>
      <c r="F88" s="29">
        <f t="shared" si="1"/>
        <v>94.272319148936162</v>
      </c>
      <c r="G88" s="20" t="s">
        <v>14</v>
      </c>
      <c r="H88" s="2"/>
    </row>
    <row r="89" spans="1:8" ht="90" x14ac:dyDescent="0.25">
      <c r="A89" s="39" t="s">
        <v>166</v>
      </c>
      <c r="B89" s="25" t="s">
        <v>12</v>
      </c>
      <c r="C89" s="26" t="s">
        <v>167</v>
      </c>
      <c r="D89" s="27">
        <v>47000</v>
      </c>
      <c r="E89" s="27">
        <v>44307.99</v>
      </c>
      <c r="F89" s="29">
        <f t="shared" si="1"/>
        <v>94.272319148936162</v>
      </c>
      <c r="G89" s="20" t="s">
        <v>14</v>
      </c>
      <c r="H89" s="2"/>
    </row>
    <row r="90" spans="1:8" ht="64.5" x14ac:dyDescent="0.25">
      <c r="A90" s="39" t="s">
        <v>168</v>
      </c>
      <c r="B90" s="25" t="s">
        <v>12</v>
      </c>
      <c r="C90" s="26" t="s">
        <v>169</v>
      </c>
      <c r="D90" s="27">
        <v>14000</v>
      </c>
      <c r="E90" s="27">
        <v>14000</v>
      </c>
      <c r="F90" s="29">
        <f t="shared" si="1"/>
        <v>100</v>
      </c>
      <c r="G90" s="20" t="s">
        <v>14</v>
      </c>
      <c r="H90" s="2"/>
    </row>
    <row r="91" spans="1:8" ht="90" x14ac:dyDescent="0.25">
      <c r="A91" s="39" t="s">
        <v>170</v>
      </c>
      <c r="B91" s="25" t="s">
        <v>12</v>
      </c>
      <c r="C91" s="26" t="s">
        <v>171</v>
      </c>
      <c r="D91" s="27">
        <v>14000</v>
      </c>
      <c r="E91" s="27">
        <v>14000</v>
      </c>
      <c r="F91" s="29">
        <f t="shared" si="1"/>
        <v>100</v>
      </c>
      <c r="G91" s="20" t="s">
        <v>14</v>
      </c>
      <c r="H91" s="2"/>
    </row>
    <row r="92" spans="1:8" ht="51.75" x14ac:dyDescent="0.25">
      <c r="A92" s="39" t="s">
        <v>172</v>
      </c>
      <c r="B92" s="25" t="s">
        <v>12</v>
      </c>
      <c r="C92" s="26" t="s">
        <v>173</v>
      </c>
      <c r="D92" s="27">
        <v>5000</v>
      </c>
      <c r="E92" s="27">
        <v>4650</v>
      </c>
      <c r="F92" s="29">
        <f t="shared" si="1"/>
        <v>93</v>
      </c>
      <c r="G92" s="20" t="s">
        <v>14</v>
      </c>
      <c r="H92" s="2"/>
    </row>
    <row r="93" spans="1:8" ht="77.25" x14ac:dyDescent="0.25">
      <c r="A93" s="39" t="s">
        <v>174</v>
      </c>
      <c r="B93" s="25" t="s">
        <v>12</v>
      </c>
      <c r="C93" s="26" t="s">
        <v>175</v>
      </c>
      <c r="D93" s="27">
        <v>5000</v>
      </c>
      <c r="E93" s="27">
        <v>4650</v>
      </c>
      <c r="F93" s="29">
        <f t="shared" si="1"/>
        <v>93</v>
      </c>
      <c r="G93" s="20" t="s">
        <v>14</v>
      </c>
      <c r="H93" s="2"/>
    </row>
    <row r="94" spans="1:8" ht="77.25" x14ac:dyDescent="0.25">
      <c r="A94" s="39" t="s">
        <v>176</v>
      </c>
      <c r="B94" s="25" t="s">
        <v>12</v>
      </c>
      <c r="C94" s="26" t="s">
        <v>177</v>
      </c>
      <c r="D94" s="27">
        <v>5000</v>
      </c>
      <c r="E94" s="27">
        <v>3000</v>
      </c>
      <c r="F94" s="29">
        <f t="shared" si="1"/>
        <v>60</v>
      </c>
      <c r="G94" s="20" t="s">
        <v>14</v>
      </c>
      <c r="H94" s="2"/>
    </row>
    <row r="95" spans="1:8" ht="102.75" x14ac:dyDescent="0.25">
      <c r="A95" s="39" t="s">
        <v>178</v>
      </c>
      <c r="B95" s="25" t="s">
        <v>12</v>
      </c>
      <c r="C95" s="26" t="s">
        <v>179</v>
      </c>
      <c r="D95" s="27">
        <v>5000</v>
      </c>
      <c r="E95" s="27">
        <v>3000</v>
      </c>
      <c r="F95" s="29">
        <f t="shared" si="1"/>
        <v>60</v>
      </c>
      <c r="G95" s="20" t="s">
        <v>14</v>
      </c>
      <c r="H95" s="2"/>
    </row>
    <row r="96" spans="1:8" ht="88.5" customHeight="1" x14ac:dyDescent="0.25">
      <c r="A96" s="39" t="s">
        <v>180</v>
      </c>
      <c r="B96" s="25" t="s">
        <v>12</v>
      </c>
      <c r="C96" s="26" t="s">
        <v>181</v>
      </c>
      <c r="D96" s="27">
        <v>212000</v>
      </c>
      <c r="E96" s="27">
        <v>250300</v>
      </c>
      <c r="F96" s="29">
        <f t="shared" si="1"/>
        <v>118.06603773584905</v>
      </c>
      <c r="G96" s="20" t="s">
        <v>14</v>
      </c>
      <c r="H96" s="2"/>
    </row>
    <row r="97" spans="1:8" ht="141" customHeight="1" x14ac:dyDescent="0.25">
      <c r="A97" s="39" t="s">
        <v>182</v>
      </c>
      <c r="B97" s="25" t="s">
        <v>12</v>
      </c>
      <c r="C97" s="26" t="s">
        <v>183</v>
      </c>
      <c r="D97" s="27">
        <v>212000</v>
      </c>
      <c r="E97" s="27">
        <v>250300</v>
      </c>
      <c r="F97" s="29">
        <f t="shared" si="1"/>
        <v>118.06603773584905</v>
      </c>
      <c r="G97" s="20" t="s">
        <v>14</v>
      </c>
      <c r="H97" s="2"/>
    </row>
    <row r="98" spans="1:8" ht="64.5" x14ac:dyDescent="0.25">
      <c r="A98" s="39" t="s">
        <v>184</v>
      </c>
      <c r="B98" s="25" t="s">
        <v>12</v>
      </c>
      <c r="C98" s="26" t="s">
        <v>185</v>
      </c>
      <c r="D98" s="27">
        <v>6000</v>
      </c>
      <c r="E98" s="27">
        <v>6000</v>
      </c>
      <c r="F98" s="29">
        <f t="shared" si="1"/>
        <v>100</v>
      </c>
      <c r="G98" s="20" t="s">
        <v>14</v>
      </c>
      <c r="H98" s="2"/>
    </row>
    <row r="99" spans="1:8" ht="90" x14ac:dyDescent="0.25">
      <c r="A99" s="39" t="s">
        <v>186</v>
      </c>
      <c r="B99" s="25" t="s">
        <v>12</v>
      </c>
      <c r="C99" s="26" t="s">
        <v>187</v>
      </c>
      <c r="D99" s="27">
        <v>6000</v>
      </c>
      <c r="E99" s="27">
        <v>6000</v>
      </c>
      <c r="F99" s="29">
        <f t="shared" si="1"/>
        <v>100</v>
      </c>
      <c r="G99" s="20" t="s">
        <v>14</v>
      </c>
      <c r="H99" s="2"/>
    </row>
    <row r="100" spans="1:8" ht="64.5" x14ac:dyDescent="0.25">
      <c r="A100" s="39" t="s">
        <v>188</v>
      </c>
      <c r="B100" s="25" t="s">
        <v>12</v>
      </c>
      <c r="C100" s="26" t="s">
        <v>189</v>
      </c>
      <c r="D100" s="27">
        <v>8000</v>
      </c>
      <c r="E100" s="27">
        <v>4755.5</v>
      </c>
      <c r="F100" s="29">
        <f t="shared" si="1"/>
        <v>59.443749999999994</v>
      </c>
      <c r="G100" s="20" t="s">
        <v>14</v>
      </c>
      <c r="H100" s="2"/>
    </row>
    <row r="101" spans="1:8" ht="90" x14ac:dyDescent="0.25">
      <c r="A101" s="39" t="s">
        <v>190</v>
      </c>
      <c r="B101" s="25" t="s">
        <v>12</v>
      </c>
      <c r="C101" s="26" t="s">
        <v>191</v>
      </c>
      <c r="D101" s="27">
        <v>8000</v>
      </c>
      <c r="E101" s="27">
        <v>4755.5</v>
      </c>
      <c r="F101" s="29">
        <f t="shared" si="1"/>
        <v>59.443749999999994</v>
      </c>
      <c r="G101" s="20" t="s">
        <v>14</v>
      </c>
      <c r="H101" s="2"/>
    </row>
    <row r="102" spans="1:8" ht="77.25" x14ac:dyDescent="0.25">
      <c r="A102" s="39" t="s">
        <v>192</v>
      </c>
      <c r="B102" s="25" t="s">
        <v>12</v>
      </c>
      <c r="C102" s="26" t="s">
        <v>193</v>
      </c>
      <c r="D102" s="27">
        <v>368000</v>
      </c>
      <c r="E102" s="27">
        <v>446278.6</v>
      </c>
      <c r="F102" s="29">
        <f t="shared" si="1"/>
        <v>121.27135869565218</v>
      </c>
      <c r="G102" s="20" t="s">
        <v>14</v>
      </c>
      <c r="H102" s="2"/>
    </row>
    <row r="103" spans="1:8" ht="90" customHeight="1" x14ac:dyDescent="0.25">
      <c r="A103" s="39" t="s">
        <v>194</v>
      </c>
      <c r="B103" s="25" t="s">
        <v>12</v>
      </c>
      <c r="C103" s="26" t="s">
        <v>195</v>
      </c>
      <c r="D103" s="27">
        <v>368000</v>
      </c>
      <c r="E103" s="27">
        <v>446278.6</v>
      </c>
      <c r="F103" s="29">
        <f t="shared" si="1"/>
        <v>121.27135869565218</v>
      </c>
      <c r="G103" s="20" t="s">
        <v>14</v>
      </c>
      <c r="H103" s="2"/>
    </row>
    <row r="104" spans="1:8" x14ac:dyDescent="0.25">
      <c r="A104" s="39" t="s">
        <v>196</v>
      </c>
      <c r="B104" s="25" t="s">
        <v>12</v>
      </c>
      <c r="C104" s="26" t="s">
        <v>197</v>
      </c>
      <c r="D104" s="27">
        <v>64800</v>
      </c>
      <c r="E104" s="27">
        <v>57576.6</v>
      </c>
      <c r="F104" s="29">
        <f t="shared" si="1"/>
        <v>88.852777777777774</v>
      </c>
      <c r="G104" s="20" t="s">
        <v>14</v>
      </c>
      <c r="H104" s="2"/>
    </row>
    <row r="105" spans="1:8" ht="168.75" customHeight="1" x14ac:dyDescent="0.25">
      <c r="A105" s="39" t="s">
        <v>198</v>
      </c>
      <c r="B105" s="25" t="s">
        <v>12</v>
      </c>
      <c r="C105" s="26" t="s">
        <v>199</v>
      </c>
      <c r="D105" s="27">
        <v>64800</v>
      </c>
      <c r="E105" s="27">
        <v>57576.6</v>
      </c>
      <c r="F105" s="29">
        <f t="shared" si="1"/>
        <v>88.852777777777774</v>
      </c>
      <c r="G105" s="20" t="s">
        <v>14</v>
      </c>
      <c r="H105" s="2"/>
    </row>
    <row r="106" spans="1:8" x14ac:dyDescent="0.25">
      <c r="A106" s="39" t="s">
        <v>200</v>
      </c>
      <c r="B106" s="25" t="s">
        <v>12</v>
      </c>
      <c r="C106" s="26" t="s">
        <v>201</v>
      </c>
      <c r="D106" s="27">
        <v>22500</v>
      </c>
      <c r="E106" s="27" t="s">
        <v>14</v>
      </c>
      <c r="F106" s="29"/>
      <c r="G106" s="20" t="s">
        <v>14</v>
      </c>
      <c r="H106" s="2"/>
    </row>
    <row r="107" spans="1:8" x14ac:dyDescent="0.25">
      <c r="A107" s="39" t="s">
        <v>202</v>
      </c>
      <c r="B107" s="25" t="s">
        <v>12</v>
      </c>
      <c r="C107" s="26" t="s">
        <v>203</v>
      </c>
      <c r="D107" s="27">
        <v>22500</v>
      </c>
      <c r="E107" s="27" t="s">
        <v>14</v>
      </c>
      <c r="F107" s="29"/>
      <c r="G107" s="20" t="s">
        <v>14</v>
      </c>
      <c r="H107" s="2"/>
    </row>
    <row r="108" spans="1:8" ht="26.25" x14ac:dyDescent="0.25">
      <c r="A108" s="39" t="s">
        <v>204</v>
      </c>
      <c r="B108" s="25" t="s">
        <v>12</v>
      </c>
      <c r="C108" s="26" t="s">
        <v>205</v>
      </c>
      <c r="D108" s="27">
        <v>22500</v>
      </c>
      <c r="E108" s="27" t="s">
        <v>14</v>
      </c>
      <c r="F108" s="29"/>
      <c r="G108" s="20" t="s">
        <v>14</v>
      </c>
      <c r="H108" s="2"/>
    </row>
    <row r="109" spans="1:8" x14ac:dyDescent="0.25">
      <c r="A109" s="39" t="s">
        <v>206</v>
      </c>
      <c r="B109" s="25" t="s">
        <v>12</v>
      </c>
      <c r="C109" s="26" t="s">
        <v>207</v>
      </c>
      <c r="D109" s="27">
        <v>538680747.36000001</v>
      </c>
      <c r="E109" s="27">
        <v>299914114.24000001</v>
      </c>
      <c r="F109" s="29">
        <f t="shared" si="1"/>
        <v>55.675669811820391</v>
      </c>
      <c r="G109" s="20" t="s">
        <v>14</v>
      </c>
      <c r="H109" s="2"/>
    </row>
    <row r="110" spans="1:8" ht="39" x14ac:dyDescent="0.25">
      <c r="A110" s="39" t="s">
        <v>208</v>
      </c>
      <c r="B110" s="25" t="s">
        <v>12</v>
      </c>
      <c r="C110" s="26" t="s">
        <v>209</v>
      </c>
      <c r="D110" s="27">
        <v>538680747.36000001</v>
      </c>
      <c r="E110" s="27">
        <v>299914114.24000001</v>
      </c>
      <c r="F110" s="29">
        <f t="shared" si="1"/>
        <v>55.675669811820391</v>
      </c>
      <c r="G110" s="20" t="s">
        <v>14</v>
      </c>
      <c r="H110" s="2"/>
    </row>
    <row r="111" spans="1:8" ht="26.25" x14ac:dyDescent="0.25">
      <c r="A111" s="39" t="s">
        <v>210</v>
      </c>
      <c r="B111" s="25" t="s">
        <v>12</v>
      </c>
      <c r="C111" s="26" t="s">
        <v>211</v>
      </c>
      <c r="D111" s="27">
        <v>83668020</v>
      </c>
      <c r="E111" s="27">
        <v>42271820</v>
      </c>
      <c r="F111" s="29">
        <f t="shared" si="1"/>
        <v>50.523270420406739</v>
      </c>
      <c r="G111" s="20" t="s">
        <v>14</v>
      </c>
      <c r="H111" s="2"/>
    </row>
    <row r="112" spans="1:8" ht="26.25" x14ac:dyDescent="0.25">
      <c r="A112" s="39" t="s">
        <v>212</v>
      </c>
      <c r="B112" s="25" t="s">
        <v>12</v>
      </c>
      <c r="C112" s="26" t="s">
        <v>213</v>
      </c>
      <c r="D112" s="27">
        <v>50036500</v>
      </c>
      <c r="E112" s="27">
        <v>25018200</v>
      </c>
      <c r="F112" s="29">
        <f t="shared" si="1"/>
        <v>49.999900072946751</v>
      </c>
      <c r="G112" s="20" t="s">
        <v>14</v>
      </c>
      <c r="H112" s="2"/>
    </row>
    <row r="113" spans="1:8" ht="39" x14ac:dyDescent="0.25">
      <c r="A113" s="39" t="s">
        <v>215</v>
      </c>
      <c r="B113" s="25" t="s">
        <v>12</v>
      </c>
      <c r="C113" s="26" t="s">
        <v>216</v>
      </c>
      <c r="D113" s="27">
        <v>50036500</v>
      </c>
      <c r="E113" s="27">
        <v>25018200</v>
      </c>
      <c r="F113" s="29">
        <f t="shared" si="1"/>
        <v>49.999900072946751</v>
      </c>
      <c r="G113" s="20" t="s">
        <v>14</v>
      </c>
      <c r="H113" s="2"/>
    </row>
    <row r="114" spans="1:8" ht="26.25" x14ac:dyDescent="0.25">
      <c r="A114" s="39" t="s">
        <v>217</v>
      </c>
      <c r="B114" s="25" t="s">
        <v>12</v>
      </c>
      <c r="C114" s="26" t="s">
        <v>218</v>
      </c>
      <c r="D114" s="27">
        <v>33631520</v>
      </c>
      <c r="E114" s="27">
        <v>17253620</v>
      </c>
      <c r="F114" s="29">
        <f t="shared" si="1"/>
        <v>51.301933424359056</v>
      </c>
      <c r="G114" s="20" t="s">
        <v>14</v>
      </c>
      <c r="H114" s="2"/>
    </row>
    <row r="115" spans="1:8" ht="39" x14ac:dyDescent="0.25">
      <c r="A115" s="39" t="s">
        <v>219</v>
      </c>
      <c r="B115" s="25" t="s">
        <v>12</v>
      </c>
      <c r="C115" s="26" t="s">
        <v>220</v>
      </c>
      <c r="D115" s="27">
        <v>33631520</v>
      </c>
      <c r="E115" s="27">
        <v>17253620</v>
      </c>
      <c r="F115" s="29">
        <f t="shared" si="1"/>
        <v>51.301933424359056</v>
      </c>
      <c r="G115" s="20" t="s">
        <v>14</v>
      </c>
      <c r="H115" s="2"/>
    </row>
    <row r="116" spans="1:8" ht="26.25" x14ac:dyDescent="0.25">
      <c r="A116" s="39" t="s">
        <v>221</v>
      </c>
      <c r="B116" s="25" t="s">
        <v>12</v>
      </c>
      <c r="C116" s="26" t="s">
        <v>222</v>
      </c>
      <c r="D116" s="27">
        <v>158674010.25999999</v>
      </c>
      <c r="E116" s="27">
        <v>66586096.700000003</v>
      </c>
      <c r="F116" s="29">
        <f t="shared" si="1"/>
        <v>41.964085101834506</v>
      </c>
      <c r="G116" s="20" t="s">
        <v>14</v>
      </c>
      <c r="H116" s="2"/>
    </row>
    <row r="117" spans="1:8" ht="51.75" x14ac:dyDescent="0.25">
      <c r="A117" s="39" t="s">
        <v>223</v>
      </c>
      <c r="B117" s="25" t="s">
        <v>12</v>
      </c>
      <c r="C117" s="26" t="s">
        <v>224</v>
      </c>
      <c r="D117" s="27">
        <v>6706700</v>
      </c>
      <c r="E117" s="27">
        <v>3502100</v>
      </c>
      <c r="F117" s="29">
        <f t="shared" si="1"/>
        <v>52.217931322408937</v>
      </c>
      <c r="G117" s="20" t="s">
        <v>14</v>
      </c>
      <c r="H117" s="2"/>
    </row>
    <row r="118" spans="1:8" ht="64.5" x14ac:dyDescent="0.25">
      <c r="A118" s="39" t="s">
        <v>225</v>
      </c>
      <c r="B118" s="25" t="s">
        <v>12</v>
      </c>
      <c r="C118" s="26" t="s">
        <v>226</v>
      </c>
      <c r="D118" s="27">
        <v>6706700</v>
      </c>
      <c r="E118" s="27">
        <v>3502100</v>
      </c>
      <c r="F118" s="29">
        <f t="shared" si="1"/>
        <v>52.217931322408937</v>
      </c>
      <c r="G118" s="20" t="s">
        <v>14</v>
      </c>
      <c r="H118" s="2"/>
    </row>
    <row r="119" spans="1:8" ht="26.25" x14ac:dyDescent="0.25">
      <c r="A119" s="39" t="s">
        <v>227</v>
      </c>
      <c r="B119" s="25" t="s">
        <v>12</v>
      </c>
      <c r="C119" s="26" t="s">
        <v>228</v>
      </c>
      <c r="D119" s="27">
        <v>16753163.27</v>
      </c>
      <c r="E119" s="27">
        <v>6899239.4400000004</v>
      </c>
      <c r="F119" s="29">
        <f t="shared" si="1"/>
        <v>41.181711947823693</v>
      </c>
      <c r="G119" s="20" t="s">
        <v>14</v>
      </c>
      <c r="H119" s="2"/>
    </row>
    <row r="120" spans="1:8" ht="39" x14ac:dyDescent="0.25">
      <c r="A120" s="39" t="s">
        <v>229</v>
      </c>
      <c r="B120" s="25" t="s">
        <v>12</v>
      </c>
      <c r="C120" s="26" t="s">
        <v>230</v>
      </c>
      <c r="D120" s="27">
        <v>16753163.27</v>
      </c>
      <c r="E120" s="27">
        <v>6899239.4400000004</v>
      </c>
      <c r="F120" s="29">
        <f t="shared" si="1"/>
        <v>41.181711947823693</v>
      </c>
      <c r="G120" s="20" t="s">
        <v>14</v>
      </c>
      <c r="H120" s="2"/>
    </row>
    <row r="121" spans="1:8" ht="26.25" x14ac:dyDescent="0.25">
      <c r="A121" s="39" t="s">
        <v>231</v>
      </c>
      <c r="B121" s="25" t="s">
        <v>12</v>
      </c>
      <c r="C121" s="26" t="s">
        <v>232</v>
      </c>
      <c r="D121" s="27">
        <v>2605161.6</v>
      </c>
      <c r="E121" s="27">
        <v>2605161.6</v>
      </c>
      <c r="F121" s="29">
        <f t="shared" si="1"/>
        <v>100</v>
      </c>
      <c r="G121" s="20" t="s">
        <v>14</v>
      </c>
      <c r="H121" s="2"/>
    </row>
    <row r="122" spans="1:8" ht="39" x14ac:dyDescent="0.25">
      <c r="A122" s="39" t="s">
        <v>233</v>
      </c>
      <c r="B122" s="25" t="s">
        <v>12</v>
      </c>
      <c r="C122" s="26" t="s">
        <v>234</v>
      </c>
      <c r="D122" s="27">
        <v>2605161.6</v>
      </c>
      <c r="E122" s="27">
        <v>2605161.6</v>
      </c>
      <c r="F122" s="29">
        <f t="shared" si="1"/>
        <v>100</v>
      </c>
      <c r="G122" s="20" t="s">
        <v>14</v>
      </c>
      <c r="H122" s="2"/>
    </row>
    <row r="123" spans="1:8" ht="26.25" x14ac:dyDescent="0.25">
      <c r="A123" s="39" t="s">
        <v>235</v>
      </c>
      <c r="B123" s="25" t="s">
        <v>12</v>
      </c>
      <c r="C123" s="26" t="s">
        <v>236</v>
      </c>
      <c r="D123" s="27">
        <v>124666526.31999999</v>
      </c>
      <c r="E123" s="27">
        <v>51630839.170000002</v>
      </c>
      <c r="F123" s="29">
        <f t="shared" si="1"/>
        <v>41.415158257856241</v>
      </c>
      <c r="G123" s="20" t="s">
        <v>14</v>
      </c>
      <c r="H123" s="2"/>
    </row>
    <row r="124" spans="1:8" ht="39" x14ac:dyDescent="0.25">
      <c r="A124" s="39" t="s">
        <v>237</v>
      </c>
      <c r="B124" s="25" t="s">
        <v>12</v>
      </c>
      <c r="C124" s="26" t="s">
        <v>238</v>
      </c>
      <c r="D124" s="27">
        <v>124666526.31999999</v>
      </c>
      <c r="E124" s="27">
        <v>51630839.170000002</v>
      </c>
      <c r="F124" s="29">
        <f t="shared" si="1"/>
        <v>41.415158257856241</v>
      </c>
      <c r="G124" s="20" t="s">
        <v>14</v>
      </c>
      <c r="H124" s="2"/>
    </row>
    <row r="125" spans="1:8" x14ac:dyDescent="0.25">
      <c r="A125" s="39" t="s">
        <v>239</v>
      </c>
      <c r="B125" s="25" t="s">
        <v>12</v>
      </c>
      <c r="C125" s="26" t="s">
        <v>240</v>
      </c>
      <c r="D125" s="27">
        <v>7942459.0700000003</v>
      </c>
      <c r="E125" s="27">
        <v>1948756.49</v>
      </c>
      <c r="F125" s="29">
        <f t="shared" si="1"/>
        <v>24.535933680297831</v>
      </c>
      <c r="G125" s="20" t="s">
        <v>14</v>
      </c>
      <c r="H125" s="2"/>
    </row>
    <row r="126" spans="1:8" ht="26.25" x14ac:dyDescent="0.25">
      <c r="A126" s="39" t="s">
        <v>241</v>
      </c>
      <c r="B126" s="25" t="s">
        <v>12</v>
      </c>
      <c r="C126" s="26" t="s">
        <v>242</v>
      </c>
      <c r="D126" s="27">
        <v>7942459.0700000003</v>
      </c>
      <c r="E126" s="27">
        <v>1948756.49</v>
      </c>
      <c r="F126" s="29">
        <f t="shared" si="1"/>
        <v>24.535933680297831</v>
      </c>
      <c r="G126" s="20" t="s">
        <v>14</v>
      </c>
      <c r="H126" s="2"/>
    </row>
    <row r="127" spans="1:8" ht="26.25" x14ac:dyDescent="0.25">
      <c r="A127" s="39" t="s">
        <v>243</v>
      </c>
      <c r="B127" s="25" t="s">
        <v>12</v>
      </c>
      <c r="C127" s="26" t="s">
        <v>244</v>
      </c>
      <c r="D127" s="27">
        <v>271682223.27999997</v>
      </c>
      <c r="E127" s="27">
        <v>178843702.81999999</v>
      </c>
      <c r="F127" s="29">
        <f t="shared" si="1"/>
        <v>65.82826828374445</v>
      </c>
      <c r="G127" s="20" t="s">
        <v>14</v>
      </c>
      <c r="H127" s="2"/>
    </row>
    <row r="128" spans="1:8" ht="39" x14ac:dyDescent="0.25">
      <c r="A128" s="39" t="s">
        <v>245</v>
      </c>
      <c r="B128" s="25" t="s">
        <v>12</v>
      </c>
      <c r="C128" s="26" t="s">
        <v>246</v>
      </c>
      <c r="D128" s="27">
        <v>257728500</v>
      </c>
      <c r="E128" s="27">
        <v>169680783.02000001</v>
      </c>
      <c r="F128" s="29">
        <f t="shared" si="1"/>
        <v>65.837027344666964</v>
      </c>
      <c r="G128" s="20" t="s">
        <v>14</v>
      </c>
      <c r="H128" s="2"/>
    </row>
    <row r="129" spans="1:8" ht="39" x14ac:dyDescent="0.25">
      <c r="A129" s="39" t="s">
        <v>247</v>
      </c>
      <c r="B129" s="25" t="s">
        <v>12</v>
      </c>
      <c r="C129" s="26" t="s">
        <v>248</v>
      </c>
      <c r="D129" s="27">
        <v>257728500</v>
      </c>
      <c r="E129" s="27">
        <v>169680783.02000001</v>
      </c>
      <c r="F129" s="29">
        <f t="shared" si="1"/>
        <v>65.837027344666964</v>
      </c>
      <c r="G129" s="20" t="s">
        <v>14</v>
      </c>
      <c r="H129" s="2"/>
    </row>
    <row r="130" spans="1:8" ht="51.75" x14ac:dyDescent="0.25">
      <c r="A130" s="39" t="s">
        <v>249</v>
      </c>
      <c r="B130" s="25" t="s">
        <v>12</v>
      </c>
      <c r="C130" s="26" t="s">
        <v>250</v>
      </c>
      <c r="D130" s="27">
        <v>3518500</v>
      </c>
      <c r="E130" s="27">
        <v>1046346.43</v>
      </c>
      <c r="F130" s="29">
        <f t="shared" si="1"/>
        <v>29.738423475913034</v>
      </c>
      <c r="G130" s="20" t="s">
        <v>14</v>
      </c>
      <c r="H130" s="2"/>
    </row>
    <row r="131" spans="1:8" ht="64.5" x14ac:dyDescent="0.25">
      <c r="A131" s="39" t="s">
        <v>251</v>
      </c>
      <c r="B131" s="25" t="s">
        <v>12</v>
      </c>
      <c r="C131" s="26" t="s">
        <v>252</v>
      </c>
      <c r="D131" s="27">
        <v>3518500</v>
      </c>
      <c r="E131" s="27">
        <v>1046346.43</v>
      </c>
      <c r="F131" s="29">
        <f t="shared" si="1"/>
        <v>29.738423475913034</v>
      </c>
      <c r="G131" s="20" t="s">
        <v>14</v>
      </c>
      <c r="H131" s="2"/>
    </row>
    <row r="132" spans="1:8" ht="64.5" x14ac:dyDescent="0.25">
      <c r="A132" s="39" t="s">
        <v>253</v>
      </c>
      <c r="B132" s="25" t="s">
        <v>12</v>
      </c>
      <c r="C132" s="26" t="s">
        <v>254</v>
      </c>
      <c r="D132" s="27">
        <v>8479823.2799999993</v>
      </c>
      <c r="E132" s="27">
        <v>7069766.2800000003</v>
      </c>
      <c r="F132" s="29">
        <f t="shared" si="1"/>
        <v>83.371622810516882</v>
      </c>
      <c r="G132" s="20" t="s">
        <v>14</v>
      </c>
      <c r="H132" s="2"/>
    </row>
    <row r="133" spans="1:8" ht="64.5" x14ac:dyDescent="0.25">
      <c r="A133" s="39" t="s">
        <v>255</v>
      </c>
      <c r="B133" s="25" t="s">
        <v>12</v>
      </c>
      <c r="C133" s="26" t="s">
        <v>256</v>
      </c>
      <c r="D133" s="27">
        <v>8479823.2799999993</v>
      </c>
      <c r="E133" s="27">
        <v>7069766.2800000003</v>
      </c>
      <c r="F133" s="29">
        <f t="shared" si="1"/>
        <v>83.371622810516882</v>
      </c>
      <c r="G133" s="20" t="s">
        <v>14</v>
      </c>
      <c r="H133" s="2"/>
    </row>
    <row r="134" spans="1:8" ht="26.25" x14ac:dyDescent="0.25">
      <c r="A134" s="39" t="s">
        <v>257</v>
      </c>
      <c r="B134" s="25" t="s">
        <v>12</v>
      </c>
      <c r="C134" s="26" t="s">
        <v>258</v>
      </c>
      <c r="D134" s="27">
        <v>1257200</v>
      </c>
      <c r="E134" s="27">
        <v>717394.95</v>
      </c>
      <c r="F134" s="29">
        <f t="shared" si="1"/>
        <v>57.062913617562842</v>
      </c>
      <c r="G134" s="20" t="s">
        <v>14</v>
      </c>
      <c r="H134" s="2"/>
    </row>
    <row r="135" spans="1:8" ht="39" x14ac:dyDescent="0.25">
      <c r="A135" s="39" t="s">
        <v>259</v>
      </c>
      <c r="B135" s="25" t="s">
        <v>12</v>
      </c>
      <c r="C135" s="26" t="s">
        <v>260</v>
      </c>
      <c r="D135" s="27">
        <v>1257200</v>
      </c>
      <c r="E135" s="27">
        <v>717394.95</v>
      </c>
      <c r="F135" s="29">
        <f t="shared" si="1"/>
        <v>57.062913617562842</v>
      </c>
      <c r="G135" s="20" t="s">
        <v>14</v>
      </c>
      <c r="H135" s="2"/>
    </row>
    <row r="136" spans="1:8" x14ac:dyDescent="0.25">
      <c r="A136" s="39" t="s">
        <v>261</v>
      </c>
      <c r="B136" s="25" t="s">
        <v>12</v>
      </c>
      <c r="C136" s="26" t="s">
        <v>262</v>
      </c>
      <c r="D136" s="27">
        <v>698200</v>
      </c>
      <c r="E136" s="27">
        <v>329412.14</v>
      </c>
      <c r="F136" s="29">
        <f t="shared" si="1"/>
        <v>47.180197651102837</v>
      </c>
      <c r="G136" s="20" t="s">
        <v>14</v>
      </c>
      <c r="H136" s="2"/>
    </row>
    <row r="137" spans="1:8" ht="26.25" x14ac:dyDescent="0.25">
      <c r="A137" s="39" t="s">
        <v>263</v>
      </c>
      <c r="B137" s="25" t="s">
        <v>12</v>
      </c>
      <c r="C137" s="26" t="s">
        <v>264</v>
      </c>
      <c r="D137" s="27">
        <v>698200</v>
      </c>
      <c r="E137" s="27">
        <v>329412.14</v>
      </c>
      <c r="F137" s="29">
        <f t="shared" si="1"/>
        <v>47.180197651102837</v>
      </c>
      <c r="G137" s="20" t="s">
        <v>14</v>
      </c>
      <c r="H137" s="2"/>
    </row>
    <row r="138" spans="1:8" x14ac:dyDescent="0.25">
      <c r="A138" s="39" t="s">
        <v>265</v>
      </c>
      <c r="B138" s="25" t="s">
        <v>12</v>
      </c>
      <c r="C138" s="26" t="s">
        <v>266</v>
      </c>
      <c r="D138" s="27">
        <v>24656493.82</v>
      </c>
      <c r="E138" s="27">
        <v>12212494.720000001</v>
      </c>
      <c r="F138" s="29">
        <f t="shared" si="1"/>
        <v>49.530540753908376</v>
      </c>
      <c r="G138" s="20" t="s">
        <v>14</v>
      </c>
      <c r="H138" s="2"/>
    </row>
    <row r="139" spans="1:8" ht="130.5" customHeight="1" x14ac:dyDescent="0.25">
      <c r="A139" s="39" t="s">
        <v>268</v>
      </c>
      <c r="B139" s="25" t="s">
        <v>12</v>
      </c>
      <c r="C139" s="26" t="s">
        <v>269</v>
      </c>
      <c r="D139" s="27">
        <v>597000</v>
      </c>
      <c r="E139" s="27">
        <v>309968.78999999998</v>
      </c>
      <c r="F139" s="29">
        <f t="shared" ref="F139:F154" si="2">SUM(E139/D139)*100</f>
        <v>51.921070351758793</v>
      </c>
      <c r="G139" s="20" t="s">
        <v>14</v>
      </c>
      <c r="H139" s="2"/>
    </row>
    <row r="140" spans="1:8" ht="153.75" x14ac:dyDescent="0.25">
      <c r="A140" s="39" t="s">
        <v>270</v>
      </c>
      <c r="B140" s="25" t="s">
        <v>12</v>
      </c>
      <c r="C140" s="26" t="s">
        <v>271</v>
      </c>
      <c r="D140" s="27">
        <v>597000</v>
      </c>
      <c r="E140" s="27">
        <v>309968.78999999998</v>
      </c>
      <c r="F140" s="29">
        <f t="shared" si="2"/>
        <v>51.921070351758793</v>
      </c>
      <c r="G140" s="20" t="s">
        <v>14</v>
      </c>
      <c r="H140" s="2"/>
    </row>
    <row r="141" spans="1:8" ht="77.25" x14ac:dyDescent="0.25">
      <c r="A141" s="39" t="s">
        <v>272</v>
      </c>
      <c r="B141" s="25" t="s">
        <v>12</v>
      </c>
      <c r="C141" s="26" t="s">
        <v>273</v>
      </c>
      <c r="D141" s="27">
        <v>1709500</v>
      </c>
      <c r="E141" s="27">
        <v>902605.11</v>
      </c>
      <c r="F141" s="29">
        <f t="shared" si="2"/>
        <v>52.79936297162913</v>
      </c>
      <c r="G141" s="20" t="s">
        <v>14</v>
      </c>
      <c r="H141" s="2"/>
    </row>
    <row r="142" spans="1:8" ht="90" x14ac:dyDescent="0.25">
      <c r="A142" s="39" t="s">
        <v>274</v>
      </c>
      <c r="B142" s="25" t="s">
        <v>12</v>
      </c>
      <c r="C142" s="26" t="s">
        <v>275</v>
      </c>
      <c r="D142" s="27">
        <v>1709500</v>
      </c>
      <c r="E142" s="27">
        <v>902605.11</v>
      </c>
      <c r="F142" s="29">
        <f t="shared" si="2"/>
        <v>52.79936297162913</v>
      </c>
      <c r="G142" s="20" t="s">
        <v>14</v>
      </c>
      <c r="H142" s="2"/>
    </row>
    <row r="143" spans="1:8" ht="128.25" x14ac:dyDescent="0.25">
      <c r="A143" s="39" t="s">
        <v>276</v>
      </c>
      <c r="B143" s="25" t="s">
        <v>12</v>
      </c>
      <c r="C143" s="26" t="s">
        <v>277</v>
      </c>
      <c r="D143" s="27">
        <v>21290600</v>
      </c>
      <c r="E143" s="27">
        <v>9940527</v>
      </c>
      <c r="F143" s="29">
        <f t="shared" si="2"/>
        <v>46.689745709374094</v>
      </c>
      <c r="G143" s="20" t="s">
        <v>14</v>
      </c>
      <c r="H143" s="2"/>
    </row>
    <row r="144" spans="1:8" ht="128.25" x14ac:dyDescent="0.25">
      <c r="A144" s="39" t="s">
        <v>278</v>
      </c>
      <c r="B144" s="25" t="s">
        <v>12</v>
      </c>
      <c r="C144" s="26" t="s">
        <v>279</v>
      </c>
      <c r="D144" s="27">
        <v>21290600</v>
      </c>
      <c r="E144" s="27">
        <v>9940527</v>
      </c>
      <c r="F144" s="29">
        <f t="shared" si="2"/>
        <v>46.689745709374094</v>
      </c>
      <c r="G144" s="20" t="s">
        <v>14</v>
      </c>
      <c r="H144" s="2"/>
    </row>
    <row r="145" spans="1:8" ht="26.25" x14ac:dyDescent="0.25">
      <c r="A145" s="39" t="s">
        <v>280</v>
      </c>
      <c r="B145" s="25" t="s">
        <v>12</v>
      </c>
      <c r="C145" s="26" t="s">
        <v>281</v>
      </c>
      <c r="D145" s="27">
        <v>1059393.82</v>
      </c>
      <c r="E145" s="27">
        <v>1059393.82</v>
      </c>
      <c r="F145" s="29">
        <f t="shared" si="2"/>
        <v>100</v>
      </c>
      <c r="G145" s="20" t="s">
        <v>14</v>
      </c>
      <c r="H145" s="2"/>
    </row>
    <row r="146" spans="1:8" ht="26.25" x14ac:dyDescent="0.25">
      <c r="A146" s="39" t="s">
        <v>282</v>
      </c>
      <c r="B146" s="25" t="s">
        <v>12</v>
      </c>
      <c r="C146" s="26" t="s">
        <v>283</v>
      </c>
      <c r="D146" s="27">
        <v>1059393.82</v>
      </c>
      <c r="E146" s="27">
        <v>1059393.82</v>
      </c>
      <c r="F146" s="29">
        <f t="shared" si="2"/>
        <v>100</v>
      </c>
      <c r="G146" s="20" t="s">
        <v>14</v>
      </c>
      <c r="H146" s="2"/>
    </row>
    <row r="147" spans="1:8" ht="64.5" x14ac:dyDescent="0.25">
      <c r="A147" s="39" t="s">
        <v>284</v>
      </c>
      <c r="B147" s="25" t="s">
        <v>12</v>
      </c>
      <c r="C147" s="26" t="s">
        <v>285</v>
      </c>
      <c r="D147" s="27">
        <v>616926.63</v>
      </c>
      <c r="E147" s="27">
        <v>616926.63</v>
      </c>
      <c r="F147" s="29">
        <f t="shared" si="2"/>
        <v>100</v>
      </c>
      <c r="G147" s="20" t="s">
        <v>14</v>
      </c>
      <c r="H147" s="2"/>
    </row>
    <row r="148" spans="1:8" ht="90" x14ac:dyDescent="0.25">
      <c r="A148" s="39" t="s">
        <v>286</v>
      </c>
      <c r="B148" s="25" t="s">
        <v>12</v>
      </c>
      <c r="C148" s="26" t="s">
        <v>287</v>
      </c>
      <c r="D148" s="27">
        <v>616926.63</v>
      </c>
      <c r="E148" s="27">
        <v>616926.63</v>
      </c>
      <c r="F148" s="29">
        <f t="shared" si="2"/>
        <v>100</v>
      </c>
      <c r="G148" s="20" t="s">
        <v>14</v>
      </c>
      <c r="H148" s="2"/>
    </row>
    <row r="149" spans="1:8" ht="90" x14ac:dyDescent="0.25">
      <c r="A149" s="39" t="s">
        <v>288</v>
      </c>
      <c r="B149" s="25" t="s">
        <v>12</v>
      </c>
      <c r="C149" s="26" t="s">
        <v>289</v>
      </c>
      <c r="D149" s="27">
        <v>616926.63</v>
      </c>
      <c r="E149" s="27">
        <v>616926.63</v>
      </c>
      <c r="F149" s="29">
        <f t="shared" si="2"/>
        <v>100</v>
      </c>
      <c r="G149" s="20" t="s">
        <v>14</v>
      </c>
      <c r="H149" s="2"/>
    </row>
    <row r="150" spans="1:8" ht="39" x14ac:dyDescent="0.25">
      <c r="A150" s="39" t="s">
        <v>290</v>
      </c>
      <c r="B150" s="25" t="s">
        <v>12</v>
      </c>
      <c r="C150" s="26" t="s">
        <v>291</v>
      </c>
      <c r="D150" s="27">
        <v>616926.63</v>
      </c>
      <c r="E150" s="27">
        <v>616926.63</v>
      </c>
      <c r="F150" s="29">
        <f t="shared" si="2"/>
        <v>100</v>
      </c>
      <c r="G150" s="20" t="s">
        <v>14</v>
      </c>
      <c r="H150" s="2"/>
    </row>
    <row r="151" spans="1:8" ht="39" x14ac:dyDescent="0.25">
      <c r="A151" s="39" t="s">
        <v>292</v>
      </c>
      <c r="B151" s="25" t="s">
        <v>12</v>
      </c>
      <c r="C151" s="26" t="s">
        <v>293</v>
      </c>
      <c r="D151" s="27">
        <v>616926.63</v>
      </c>
      <c r="E151" s="27">
        <v>616926.63</v>
      </c>
      <c r="F151" s="29">
        <f t="shared" si="2"/>
        <v>100</v>
      </c>
      <c r="G151" s="20" t="s">
        <v>14</v>
      </c>
      <c r="H151" s="2"/>
    </row>
    <row r="152" spans="1:8" ht="51.75" x14ac:dyDescent="0.25">
      <c r="A152" s="39" t="s">
        <v>294</v>
      </c>
      <c r="B152" s="25" t="s">
        <v>12</v>
      </c>
      <c r="C152" s="26" t="s">
        <v>295</v>
      </c>
      <c r="D152" s="27">
        <v>-616926.63</v>
      </c>
      <c r="E152" s="27">
        <v>-616926.63</v>
      </c>
      <c r="F152" s="29">
        <f t="shared" si="2"/>
        <v>100</v>
      </c>
      <c r="G152" s="20" t="s">
        <v>14</v>
      </c>
      <c r="H152" s="2"/>
    </row>
    <row r="153" spans="1:8" ht="51.75" x14ac:dyDescent="0.25">
      <c r="A153" s="39" t="s">
        <v>296</v>
      </c>
      <c r="B153" s="25" t="s">
        <v>12</v>
      </c>
      <c r="C153" s="26" t="s">
        <v>297</v>
      </c>
      <c r="D153" s="27">
        <v>-616926.63</v>
      </c>
      <c r="E153" s="27">
        <v>-616926.63</v>
      </c>
      <c r="F153" s="29">
        <f t="shared" si="2"/>
        <v>100</v>
      </c>
      <c r="G153" s="20" t="s">
        <v>14</v>
      </c>
      <c r="H153" s="2"/>
    </row>
    <row r="154" spans="1:8" ht="128.25" x14ac:dyDescent="0.25">
      <c r="A154" s="39" t="s">
        <v>298</v>
      </c>
      <c r="B154" s="25" t="s">
        <v>12</v>
      </c>
      <c r="C154" s="26" t="s">
        <v>299</v>
      </c>
      <c r="D154" s="27">
        <v>-616926.63</v>
      </c>
      <c r="E154" s="27">
        <v>-616926.63</v>
      </c>
      <c r="F154" s="29">
        <f t="shared" si="2"/>
        <v>100</v>
      </c>
      <c r="G154" s="20" t="s">
        <v>14</v>
      </c>
      <c r="H154" s="2"/>
    </row>
  </sheetData>
  <mergeCells count="6">
    <mergeCell ref="D2:F4"/>
    <mergeCell ref="A6:F6"/>
    <mergeCell ref="D8:F8"/>
    <mergeCell ref="A8:A9"/>
    <mergeCell ref="B8:B9"/>
    <mergeCell ref="C8:C9"/>
  </mergeCells>
  <pageMargins left="0.98425196850393704" right="0.19685039370078741" top="0.59055118110236227" bottom="0.39370078740157483" header="0" footer="0"/>
  <pageSetup paperSize="9" scale="65" fitToWidth="2" fitToHeight="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view="pageBreakPreview" zoomScaleNormal="100" zoomScaleSheetLayoutView="100" workbookViewId="0">
      <selection activeCell="D1" sqref="D1:F3"/>
    </sheetView>
  </sheetViews>
  <sheetFormatPr defaultRowHeight="12.75" x14ac:dyDescent="0.2"/>
  <cols>
    <col min="1" max="1" width="63" style="45" customWidth="1"/>
    <col min="2" max="2" width="5" style="45" customWidth="1"/>
    <col min="3" max="3" width="27.7109375" style="45" customWidth="1"/>
    <col min="4" max="4" width="13.85546875" style="45" customWidth="1"/>
    <col min="5" max="5" width="12.140625" style="45" customWidth="1"/>
    <col min="6" max="6" width="8.85546875" style="45" customWidth="1"/>
    <col min="7" max="7" width="9.140625" style="45" hidden="1"/>
    <col min="8" max="16384" width="9.140625" style="45"/>
  </cols>
  <sheetData>
    <row r="1" spans="1:7" ht="7.5" customHeight="1" x14ac:dyDescent="0.2">
      <c r="A1" s="46"/>
      <c r="B1" s="47"/>
      <c r="C1" s="48"/>
      <c r="D1" s="82" t="s">
        <v>667</v>
      </c>
      <c r="E1" s="83"/>
      <c r="F1" s="83"/>
      <c r="G1" s="44"/>
    </row>
    <row r="2" spans="1:7" ht="7.5" customHeight="1" x14ac:dyDescent="0.2">
      <c r="A2" s="46"/>
      <c r="B2" s="46"/>
      <c r="C2" s="49"/>
      <c r="D2" s="83"/>
      <c r="E2" s="83"/>
      <c r="F2" s="83"/>
      <c r="G2" s="44"/>
    </row>
    <row r="3" spans="1:7" ht="67.5" customHeight="1" x14ac:dyDescent="0.2">
      <c r="A3" s="50"/>
      <c r="B3" s="50"/>
      <c r="C3" s="50"/>
      <c r="D3" s="83"/>
      <c r="E3" s="83"/>
      <c r="F3" s="83"/>
      <c r="G3" s="44"/>
    </row>
    <row r="4" spans="1:7" ht="13.5" customHeight="1" x14ac:dyDescent="0.2">
      <c r="A4" s="51"/>
      <c r="B4" s="51"/>
      <c r="C4" s="51"/>
      <c r="D4" s="51"/>
      <c r="E4" s="51"/>
      <c r="F4" s="51"/>
      <c r="G4" s="44"/>
    </row>
    <row r="5" spans="1:7" ht="35.25" customHeight="1" x14ac:dyDescent="0.2">
      <c r="A5" s="84" t="s">
        <v>664</v>
      </c>
      <c r="B5" s="90"/>
      <c r="C5" s="90"/>
      <c r="D5" s="90"/>
      <c r="E5" s="90"/>
      <c r="F5" s="90"/>
      <c r="G5" s="44"/>
    </row>
    <row r="6" spans="1:7" ht="15.75" customHeight="1" x14ac:dyDescent="0.2">
      <c r="A6" s="11"/>
      <c r="B6" s="12"/>
      <c r="C6" s="13"/>
      <c r="D6" s="14"/>
      <c r="E6" s="15"/>
      <c r="F6" s="16" t="s">
        <v>660</v>
      </c>
      <c r="G6" s="44"/>
    </row>
    <row r="7" spans="1:7" ht="23.25" customHeight="1" x14ac:dyDescent="0.2">
      <c r="A7" s="88" t="s">
        <v>0</v>
      </c>
      <c r="B7" s="88" t="s">
        <v>1</v>
      </c>
      <c r="C7" s="88" t="s">
        <v>2</v>
      </c>
      <c r="D7" s="86" t="s">
        <v>661</v>
      </c>
      <c r="E7" s="87"/>
      <c r="F7" s="87"/>
      <c r="G7" s="44"/>
    </row>
    <row r="8" spans="1:7" ht="23.25" customHeight="1" x14ac:dyDescent="0.2">
      <c r="A8" s="89"/>
      <c r="B8" s="89"/>
      <c r="C8" s="89"/>
      <c r="D8" s="18" t="s">
        <v>662</v>
      </c>
      <c r="E8" s="18" t="s">
        <v>3</v>
      </c>
      <c r="F8" s="18" t="s">
        <v>663</v>
      </c>
      <c r="G8" s="44"/>
    </row>
    <row r="9" spans="1:7" ht="11.45" customHeight="1" thickBot="1" x14ac:dyDescent="0.25">
      <c r="A9" s="17" t="s">
        <v>4</v>
      </c>
      <c r="B9" s="17" t="s">
        <v>5</v>
      </c>
      <c r="C9" s="17" t="s">
        <v>6</v>
      </c>
      <c r="D9" s="36" t="s">
        <v>7</v>
      </c>
      <c r="E9" s="36" t="s">
        <v>8</v>
      </c>
      <c r="F9" s="36" t="s">
        <v>9</v>
      </c>
      <c r="G9" s="52" t="s">
        <v>10</v>
      </c>
    </row>
    <row r="10" spans="1:7" ht="30" customHeight="1" x14ac:dyDescent="0.2">
      <c r="A10" s="53" t="s">
        <v>301</v>
      </c>
      <c r="B10" s="21" t="s">
        <v>302</v>
      </c>
      <c r="C10" s="32" t="s">
        <v>13</v>
      </c>
      <c r="D10" s="64">
        <v>648507441.95000005</v>
      </c>
      <c r="E10" s="64">
        <v>356168027.48000002</v>
      </c>
      <c r="F10" s="29">
        <f>SUM(E10/D10)*100</f>
        <v>54.921193565495052</v>
      </c>
      <c r="G10" s="54" t="s">
        <v>14</v>
      </c>
    </row>
    <row r="11" spans="1:7" ht="14.25" customHeight="1" x14ac:dyDescent="0.2">
      <c r="A11" s="38" t="s">
        <v>15</v>
      </c>
      <c r="B11" s="33"/>
      <c r="C11" s="26"/>
      <c r="D11" s="65"/>
      <c r="E11" s="65"/>
      <c r="F11" s="26"/>
      <c r="G11" s="55"/>
    </row>
    <row r="12" spans="1:7" ht="38.25" x14ac:dyDescent="0.2">
      <c r="A12" s="39" t="s">
        <v>303</v>
      </c>
      <c r="B12" s="25" t="s">
        <v>302</v>
      </c>
      <c r="C12" s="26" t="s">
        <v>304</v>
      </c>
      <c r="D12" s="27">
        <v>56934433.700000003</v>
      </c>
      <c r="E12" s="27">
        <v>36195911.079999998</v>
      </c>
      <c r="F12" s="29">
        <f t="shared" ref="F12:F37" si="0">SUM(E12/D12)*100</f>
        <v>63.574727502734433</v>
      </c>
      <c r="G12" s="56" t="s">
        <v>14</v>
      </c>
    </row>
    <row r="13" spans="1:7" ht="51" x14ac:dyDescent="0.2">
      <c r="A13" s="39" t="s">
        <v>305</v>
      </c>
      <c r="B13" s="25" t="s">
        <v>302</v>
      </c>
      <c r="C13" s="26" t="s">
        <v>306</v>
      </c>
      <c r="D13" s="27">
        <v>1799100</v>
      </c>
      <c r="E13" s="27">
        <v>1356526.71</v>
      </c>
      <c r="F13" s="29">
        <f t="shared" si="0"/>
        <v>75.400295147573786</v>
      </c>
      <c r="G13" s="56" t="s">
        <v>14</v>
      </c>
    </row>
    <row r="14" spans="1:7" ht="76.5" x14ac:dyDescent="0.2">
      <c r="A14" s="39" t="s">
        <v>307</v>
      </c>
      <c r="B14" s="25" t="s">
        <v>302</v>
      </c>
      <c r="C14" s="26" t="s">
        <v>308</v>
      </c>
      <c r="D14" s="27">
        <v>1799100</v>
      </c>
      <c r="E14" s="27">
        <v>1356526.71</v>
      </c>
      <c r="F14" s="29">
        <f t="shared" si="0"/>
        <v>75.400295147573786</v>
      </c>
      <c r="G14" s="56" t="s">
        <v>14</v>
      </c>
    </row>
    <row r="15" spans="1:7" ht="51" x14ac:dyDescent="0.2">
      <c r="A15" s="39" t="s">
        <v>309</v>
      </c>
      <c r="B15" s="25" t="s">
        <v>302</v>
      </c>
      <c r="C15" s="26" t="s">
        <v>310</v>
      </c>
      <c r="D15" s="27">
        <v>1799100</v>
      </c>
      <c r="E15" s="27">
        <v>1356526.71</v>
      </c>
      <c r="F15" s="29">
        <f t="shared" si="0"/>
        <v>75.400295147573786</v>
      </c>
      <c r="G15" s="56" t="s">
        <v>14</v>
      </c>
    </row>
    <row r="16" spans="1:7" ht="38.25" x14ac:dyDescent="0.2">
      <c r="A16" s="39" t="s">
        <v>311</v>
      </c>
      <c r="B16" s="25" t="s">
        <v>302</v>
      </c>
      <c r="C16" s="26" t="s">
        <v>312</v>
      </c>
      <c r="D16" s="27">
        <v>1381800</v>
      </c>
      <c r="E16" s="27">
        <v>1062546.3999999999</v>
      </c>
      <c r="F16" s="29">
        <f t="shared" si="0"/>
        <v>76.895817050224338</v>
      </c>
      <c r="G16" s="56" t="s">
        <v>14</v>
      </c>
    </row>
    <row r="17" spans="1:7" ht="63.75" x14ac:dyDescent="0.2">
      <c r="A17" s="39" t="s">
        <v>313</v>
      </c>
      <c r="B17" s="25" t="s">
        <v>302</v>
      </c>
      <c r="C17" s="26" t="s">
        <v>314</v>
      </c>
      <c r="D17" s="27">
        <v>417300</v>
      </c>
      <c r="E17" s="27">
        <v>293980.31</v>
      </c>
      <c r="F17" s="29">
        <f t="shared" si="0"/>
        <v>70.448193146417452</v>
      </c>
      <c r="G17" s="56" t="s">
        <v>14</v>
      </c>
    </row>
    <row r="18" spans="1:7" ht="63.75" x14ac:dyDescent="0.2">
      <c r="A18" s="39" t="s">
        <v>315</v>
      </c>
      <c r="B18" s="25" t="s">
        <v>302</v>
      </c>
      <c r="C18" s="26" t="s">
        <v>316</v>
      </c>
      <c r="D18" s="27">
        <v>21732267.98</v>
      </c>
      <c r="E18" s="27">
        <v>15032108.619999999</v>
      </c>
      <c r="F18" s="29">
        <f t="shared" si="0"/>
        <v>69.169534600962521</v>
      </c>
      <c r="G18" s="56" t="s">
        <v>14</v>
      </c>
    </row>
    <row r="19" spans="1:7" ht="76.5" x14ac:dyDescent="0.2">
      <c r="A19" s="39" t="s">
        <v>307</v>
      </c>
      <c r="B19" s="25" t="s">
        <v>302</v>
      </c>
      <c r="C19" s="26" t="s">
        <v>317</v>
      </c>
      <c r="D19" s="27">
        <v>19730320.41</v>
      </c>
      <c r="E19" s="27">
        <v>13823909.01</v>
      </c>
      <c r="F19" s="29">
        <f t="shared" si="0"/>
        <v>70.064290506876773</v>
      </c>
      <c r="G19" s="56" t="s">
        <v>14</v>
      </c>
    </row>
    <row r="20" spans="1:7" ht="51" x14ac:dyDescent="0.2">
      <c r="A20" s="39" t="s">
        <v>309</v>
      </c>
      <c r="B20" s="25" t="s">
        <v>302</v>
      </c>
      <c r="C20" s="26" t="s">
        <v>318</v>
      </c>
      <c r="D20" s="27">
        <v>19730320.41</v>
      </c>
      <c r="E20" s="27">
        <v>13823909.01</v>
      </c>
      <c r="F20" s="29">
        <f t="shared" si="0"/>
        <v>70.064290506876773</v>
      </c>
      <c r="G20" s="56" t="s">
        <v>14</v>
      </c>
    </row>
    <row r="21" spans="1:7" ht="38.25" x14ac:dyDescent="0.2">
      <c r="A21" s="39" t="s">
        <v>311</v>
      </c>
      <c r="B21" s="25" t="s">
        <v>302</v>
      </c>
      <c r="C21" s="26" t="s">
        <v>319</v>
      </c>
      <c r="D21" s="27">
        <v>14955224</v>
      </c>
      <c r="E21" s="27">
        <v>11042261.57</v>
      </c>
      <c r="F21" s="29">
        <f t="shared" si="0"/>
        <v>73.835480966383386</v>
      </c>
      <c r="G21" s="56" t="s">
        <v>14</v>
      </c>
    </row>
    <row r="22" spans="1:7" ht="51" x14ac:dyDescent="0.2">
      <c r="A22" s="39" t="s">
        <v>320</v>
      </c>
      <c r="B22" s="25" t="s">
        <v>302</v>
      </c>
      <c r="C22" s="26" t="s">
        <v>321</v>
      </c>
      <c r="D22" s="27">
        <v>117299.51</v>
      </c>
      <c r="E22" s="27">
        <v>40324.699999999997</v>
      </c>
      <c r="F22" s="29">
        <f t="shared" si="0"/>
        <v>34.377551960788239</v>
      </c>
      <c r="G22" s="56" t="s">
        <v>14</v>
      </c>
    </row>
    <row r="23" spans="1:7" ht="51" x14ac:dyDescent="0.2">
      <c r="A23" s="39" t="s">
        <v>322</v>
      </c>
      <c r="B23" s="25" t="s">
        <v>302</v>
      </c>
      <c r="C23" s="26" t="s">
        <v>323</v>
      </c>
      <c r="D23" s="27">
        <v>139066.68</v>
      </c>
      <c r="E23" s="27">
        <v>69300</v>
      </c>
      <c r="F23" s="29">
        <f t="shared" si="0"/>
        <v>49.832209987324063</v>
      </c>
      <c r="G23" s="56" t="s">
        <v>14</v>
      </c>
    </row>
    <row r="24" spans="1:7" ht="63.75" x14ac:dyDescent="0.2">
      <c r="A24" s="39" t="s">
        <v>313</v>
      </c>
      <c r="B24" s="25" t="s">
        <v>302</v>
      </c>
      <c r="C24" s="26" t="s">
        <v>324</v>
      </c>
      <c r="D24" s="27">
        <v>4518730.22</v>
      </c>
      <c r="E24" s="27">
        <v>2672022.7400000002</v>
      </c>
      <c r="F24" s="29">
        <f t="shared" si="0"/>
        <v>59.132159033826994</v>
      </c>
      <c r="G24" s="56" t="s">
        <v>14</v>
      </c>
    </row>
    <row r="25" spans="1:7" ht="51" x14ac:dyDescent="0.2">
      <c r="A25" s="39" t="s">
        <v>325</v>
      </c>
      <c r="B25" s="25" t="s">
        <v>302</v>
      </c>
      <c r="C25" s="26" t="s">
        <v>326</v>
      </c>
      <c r="D25" s="27">
        <v>1921310.48</v>
      </c>
      <c r="E25" s="27">
        <v>1179632.52</v>
      </c>
      <c r="F25" s="29">
        <f t="shared" si="0"/>
        <v>61.397287543031567</v>
      </c>
      <c r="G25" s="56" t="s">
        <v>14</v>
      </c>
    </row>
    <row r="26" spans="1:7" ht="51" x14ac:dyDescent="0.2">
      <c r="A26" s="39" t="s">
        <v>327</v>
      </c>
      <c r="B26" s="25" t="s">
        <v>302</v>
      </c>
      <c r="C26" s="26" t="s">
        <v>328</v>
      </c>
      <c r="D26" s="27">
        <v>1921310.48</v>
      </c>
      <c r="E26" s="27">
        <v>1179632.52</v>
      </c>
      <c r="F26" s="29">
        <f t="shared" si="0"/>
        <v>61.397287543031567</v>
      </c>
      <c r="G26" s="56" t="s">
        <v>14</v>
      </c>
    </row>
    <row r="27" spans="1:7" ht="38.25" x14ac:dyDescent="0.2">
      <c r="A27" s="39" t="s">
        <v>329</v>
      </c>
      <c r="B27" s="25" t="s">
        <v>302</v>
      </c>
      <c r="C27" s="26" t="s">
        <v>330</v>
      </c>
      <c r="D27" s="27">
        <v>1905710.48</v>
      </c>
      <c r="E27" s="27">
        <v>1174303</v>
      </c>
      <c r="F27" s="29">
        <f t="shared" si="0"/>
        <v>61.620220506947099</v>
      </c>
      <c r="G27" s="56" t="s">
        <v>14</v>
      </c>
    </row>
    <row r="28" spans="1:7" ht="38.25" x14ac:dyDescent="0.2">
      <c r="A28" s="39" t="s">
        <v>331</v>
      </c>
      <c r="B28" s="25" t="s">
        <v>302</v>
      </c>
      <c r="C28" s="26" t="s">
        <v>332</v>
      </c>
      <c r="D28" s="27">
        <v>15600</v>
      </c>
      <c r="E28" s="27">
        <v>5329.52</v>
      </c>
      <c r="F28" s="29">
        <f t="shared" si="0"/>
        <v>34.163589743589746</v>
      </c>
      <c r="G28" s="56" t="s">
        <v>14</v>
      </c>
    </row>
    <row r="29" spans="1:7" ht="38.25" x14ac:dyDescent="0.2">
      <c r="A29" s="39" t="s">
        <v>333</v>
      </c>
      <c r="B29" s="25" t="s">
        <v>302</v>
      </c>
      <c r="C29" s="26" t="s">
        <v>334</v>
      </c>
      <c r="D29" s="27">
        <v>80637.09</v>
      </c>
      <c r="E29" s="27">
        <v>28567.09</v>
      </c>
      <c r="F29" s="29">
        <f t="shared" si="0"/>
        <v>35.426737249570891</v>
      </c>
      <c r="G29" s="56" t="s">
        <v>14</v>
      </c>
    </row>
    <row r="30" spans="1:7" ht="38.25" x14ac:dyDescent="0.2">
      <c r="A30" s="39" t="s">
        <v>335</v>
      </c>
      <c r="B30" s="25" t="s">
        <v>302</v>
      </c>
      <c r="C30" s="26" t="s">
        <v>336</v>
      </c>
      <c r="D30" s="27">
        <v>80637.09</v>
      </c>
      <c r="E30" s="27">
        <v>28567.09</v>
      </c>
      <c r="F30" s="29">
        <f t="shared" si="0"/>
        <v>35.426737249570891</v>
      </c>
      <c r="G30" s="56" t="s">
        <v>14</v>
      </c>
    </row>
    <row r="31" spans="1:7" ht="38.25" x14ac:dyDescent="0.2">
      <c r="A31" s="39" t="s">
        <v>337</v>
      </c>
      <c r="B31" s="25" t="s">
        <v>302</v>
      </c>
      <c r="C31" s="26" t="s">
        <v>338</v>
      </c>
      <c r="D31" s="27">
        <v>74000</v>
      </c>
      <c r="E31" s="27">
        <v>26805</v>
      </c>
      <c r="F31" s="29">
        <f t="shared" si="0"/>
        <v>36.222972972972975</v>
      </c>
      <c r="G31" s="56" t="s">
        <v>14</v>
      </c>
    </row>
    <row r="32" spans="1:7" ht="38.25" x14ac:dyDescent="0.2">
      <c r="A32" s="39" t="s">
        <v>339</v>
      </c>
      <c r="B32" s="25" t="s">
        <v>302</v>
      </c>
      <c r="C32" s="26" t="s">
        <v>340</v>
      </c>
      <c r="D32" s="27">
        <v>6500</v>
      </c>
      <c r="E32" s="27">
        <v>1625</v>
      </c>
      <c r="F32" s="29">
        <f t="shared" si="0"/>
        <v>25</v>
      </c>
      <c r="G32" s="56" t="s">
        <v>14</v>
      </c>
    </row>
    <row r="33" spans="1:7" ht="38.25" x14ac:dyDescent="0.2">
      <c r="A33" s="39" t="s">
        <v>341</v>
      </c>
      <c r="B33" s="25" t="s">
        <v>302</v>
      </c>
      <c r="C33" s="26" t="s">
        <v>342</v>
      </c>
      <c r="D33" s="27">
        <v>137.09</v>
      </c>
      <c r="E33" s="27">
        <v>137.09</v>
      </c>
      <c r="F33" s="29">
        <f t="shared" si="0"/>
        <v>100</v>
      </c>
      <c r="G33" s="56" t="s">
        <v>14</v>
      </c>
    </row>
    <row r="34" spans="1:7" ht="51" x14ac:dyDescent="0.2">
      <c r="A34" s="39" t="s">
        <v>343</v>
      </c>
      <c r="B34" s="25" t="s">
        <v>302</v>
      </c>
      <c r="C34" s="26" t="s">
        <v>344</v>
      </c>
      <c r="D34" s="27">
        <v>6440865.7199999997</v>
      </c>
      <c r="E34" s="27">
        <v>3377904.89</v>
      </c>
      <c r="F34" s="29">
        <f t="shared" si="0"/>
        <v>52.444889194181187</v>
      </c>
      <c r="G34" s="56" t="s">
        <v>14</v>
      </c>
    </row>
    <row r="35" spans="1:7" ht="76.5" x14ac:dyDescent="0.2">
      <c r="A35" s="39" t="s">
        <v>307</v>
      </c>
      <c r="B35" s="25" t="s">
        <v>302</v>
      </c>
      <c r="C35" s="26" t="s">
        <v>345</v>
      </c>
      <c r="D35" s="27">
        <v>5962664.0199999996</v>
      </c>
      <c r="E35" s="27">
        <v>3154044.26</v>
      </c>
      <c r="F35" s="29">
        <f t="shared" si="0"/>
        <v>52.896561829086586</v>
      </c>
      <c r="G35" s="56" t="s">
        <v>14</v>
      </c>
    </row>
    <row r="36" spans="1:7" ht="51" x14ac:dyDescent="0.2">
      <c r="A36" s="39" t="s">
        <v>309</v>
      </c>
      <c r="B36" s="25" t="s">
        <v>302</v>
      </c>
      <c r="C36" s="26" t="s">
        <v>346</v>
      </c>
      <c r="D36" s="27">
        <v>5962664.0199999996</v>
      </c>
      <c r="E36" s="27">
        <v>3154044.26</v>
      </c>
      <c r="F36" s="29">
        <f t="shared" si="0"/>
        <v>52.896561829086586</v>
      </c>
      <c r="G36" s="56" t="s">
        <v>14</v>
      </c>
    </row>
    <row r="37" spans="1:7" ht="38.25" x14ac:dyDescent="0.2">
      <c r="A37" s="39" t="s">
        <v>311</v>
      </c>
      <c r="B37" s="25" t="s">
        <v>302</v>
      </c>
      <c r="C37" s="26" t="s">
        <v>347</v>
      </c>
      <c r="D37" s="27">
        <v>4569032</v>
      </c>
      <c r="E37" s="27">
        <v>2507887.2599999998</v>
      </c>
      <c r="F37" s="29">
        <f t="shared" si="0"/>
        <v>54.888809270760184</v>
      </c>
      <c r="G37" s="56" t="s">
        <v>14</v>
      </c>
    </row>
    <row r="38" spans="1:7" ht="51" x14ac:dyDescent="0.2">
      <c r="A38" s="39" t="s">
        <v>320</v>
      </c>
      <c r="B38" s="25" t="s">
        <v>302</v>
      </c>
      <c r="C38" s="26" t="s">
        <v>348</v>
      </c>
      <c r="D38" s="27">
        <v>13800</v>
      </c>
      <c r="E38" s="27" t="s">
        <v>14</v>
      </c>
      <c r="F38" s="29"/>
      <c r="G38" s="56" t="s">
        <v>14</v>
      </c>
    </row>
    <row r="39" spans="1:7" ht="63.75" x14ac:dyDescent="0.2">
      <c r="A39" s="39" t="s">
        <v>313</v>
      </c>
      <c r="B39" s="25" t="s">
        <v>302</v>
      </c>
      <c r="C39" s="26" t="s">
        <v>349</v>
      </c>
      <c r="D39" s="27">
        <v>1379832.02</v>
      </c>
      <c r="E39" s="27">
        <v>646157</v>
      </c>
      <c r="F39" s="29">
        <f t="shared" ref="F39:F45" si="1">SUM(E39/D39)*100</f>
        <v>46.828671217529802</v>
      </c>
      <c r="G39" s="56" t="s">
        <v>14</v>
      </c>
    </row>
    <row r="40" spans="1:7" ht="51" x14ac:dyDescent="0.2">
      <c r="A40" s="39" t="s">
        <v>325</v>
      </c>
      <c r="B40" s="25" t="s">
        <v>302</v>
      </c>
      <c r="C40" s="26" t="s">
        <v>350</v>
      </c>
      <c r="D40" s="27">
        <v>478200</v>
      </c>
      <c r="E40" s="27">
        <v>223858.93</v>
      </c>
      <c r="F40" s="29">
        <f t="shared" si="1"/>
        <v>46.812825177749893</v>
      </c>
      <c r="G40" s="56" t="s">
        <v>14</v>
      </c>
    </row>
    <row r="41" spans="1:7" ht="51" x14ac:dyDescent="0.2">
      <c r="A41" s="39" t="s">
        <v>327</v>
      </c>
      <c r="B41" s="25" t="s">
        <v>302</v>
      </c>
      <c r="C41" s="26" t="s">
        <v>351</v>
      </c>
      <c r="D41" s="27">
        <v>478200</v>
      </c>
      <c r="E41" s="27">
        <v>223858.93</v>
      </c>
      <c r="F41" s="29">
        <f t="shared" si="1"/>
        <v>46.812825177749893</v>
      </c>
      <c r="G41" s="56" t="s">
        <v>14</v>
      </c>
    </row>
    <row r="42" spans="1:7" ht="38.25" x14ac:dyDescent="0.2">
      <c r="A42" s="39" t="s">
        <v>329</v>
      </c>
      <c r="B42" s="25" t="s">
        <v>302</v>
      </c>
      <c r="C42" s="26" t="s">
        <v>352</v>
      </c>
      <c r="D42" s="27">
        <v>478200</v>
      </c>
      <c r="E42" s="27">
        <v>223858.93</v>
      </c>
      <c r="F42" s="29">
        <f t="shared" si="1"/>
        <v>46.812825177749893</v>
      </c>
      <c r="G42" s="56" t="s">
        <v>14</v>
      </c>
    </row>
    <row r="43" spans="1:7" ht="38.25" x14ac:dyDescent="0.2">
      <c r="A43" s="39" t="s">
        <v>333</v>
      </c>
      <c r="B43" s="25" t="s">
        <v>302</v>
      </c>
      <c r="C43" s="26" t="s">
        <v>353</v>
      </c>
      <c r="D43" s="27">
        <v>1.7</v>
      </c>
      <c r="E43" s="27">
        <v>1.7</v>
      </c>
      <c r="F43" s="29">
        <f t="shared" si="1"/>
        <v>100</v>
      </c>
      <c r="G43" s="56" t="s">
        <v>14</v>
      </c>
    </row>
    <row r="44" spans="1:7" ht="38.25" x14ac:dyDescent="0.2">
      <c r="A44" s="39" t="s">
        <v>335</v>
      </c>
      <c r="B44" s="25" t="s">
        <v>302</v>
      </c>
      <c r="C44" s="26" t="s">
        <v>354</v>
      </c>
      <c r="D44" s="27">
        <v>1.7</v>
      </c>
      <c r="E44" s="27">
        <v>1.7</v>
      </c>
      <c r="F44" s="29">
        <f t="shared" si="1"/>
        <v>100</v>
      </c>
      <c r="G44" s="56" t="s">
        <v>14</v>
      </c>
    </row>
    <row r="45" spans="1:7" ht="38.25" x14ac:dyDescent="0.2">
      <c r="A45" s="39" t="s">
        <v>341</v>
      </c>
      <c r="B45" s="25" t="s">
        <v>302</v>
      </c>
      <c r="C45" s="26" t="s">
        <v>355</v>
      </c>
      <c r="D45" s="27">
        <v>1.7</v>
      </c>
      <c r="E45" s="27">
        <v>1.7</v>
      </c>
      <c r="F45" s="29">
        <f t="shared" si="1"/>
        <v>100</v>
      </c>
      <c r="G45" s="56" t="s">
        <v>14</v>
      </c>
    </row>
    <row r="46" spans="1:7" ht="38.25" x14ac:dyDescent="0.2">
      <c r="A46" s="39" t="s">
        <v>356</v>
      </c>
      <c r="B46" s="25" t="s">
        <v>302</v>
      </c>
      <c r="C46" s="26" t="s">
        <v>357</v>
      </c>
      <c r="D46" s="27">
        <v>50000</v>
      </c>
      <c r="E46" s="27" t="s">
        <v>14</v>
      </c>
      <c r="F46" s="29"/>
      <c r="G46" s="56" t="s">
        <v>14</v>
      </c>
    </row>
    <row r="47" spans="1:7" ht="38.25" x14ac:dyDescent="0.2">
      <c r="A47" s="39" t="s">
        <v>333</v>
      </c>
      <c r="B47" s="25" t="s">
        <v>302</v>
      </c>
      <c r="C47" s="26" t="s">
        <v>358</v>
      </c>
      <c r="D47" s="27">
        <v>50000</v>
      </c>
      <c r="E47" s="27" t="s">
        <v>14</v>
      </c>
      <c r="F47" s="29"/>
      <c r="G47" s="56" t="s">
        <v>14</v>
      </c>
    </row>
    <row r="48" spans="1:7" ht="38.25" x14ac:dyDescent="0.2">
      <c r="A48" s="39" t="s">
        <v>359</v>
      </c>
      <c r="B48" s="25" t="s">
        <v>302</v>
      </c>
      <c r="C48" s="26" t="s">
        <v>360</v>
      </c>
      <c r="D48" s="27">
        <v>50000</v>
      </c>
      <c r="E48" s="27" t="s">
        <v>14</v>
      </c>
      <c r="F48" s="29"/>
      <c r="G48" s="56" t="s">
        <v>14</v>
      </c>
    </row>
    <row r="49" spans="1:7" ht="38.25" x14ac:dyDescent="0.2">
      <c r="A49" s="39" t="s">
        <v>361</v>
      </c>
      <c r="B49" s="25" t="s">
        <v>302</v>
      </c>
      <c r="C49" s="26" t="s">
        <v>362</v>
      </c>
      <c r="D49" s="27">
        <v>26912200</v>
      </c>
      <c r="E49" s="27">
        <v>16429370.859999999</v>
      </c>
      <c r="F49" s="29">
        <f>SUM(E49/D49)*100</f>
        <v>61.048040888518962</v>
      </c>
      <c r="G49" s="56" t="s">
        <v>14</v>
      </c>
    </row>
    <row r="50" spans="1:7" ht="76.5" x14ac:dyDescent="0.2">
      <c r="A50" s="39" t="s">
        <v>307</v>
      </c>
      <c r="B50" s="25" t="s">
        <v>302</v>
      </c>
      <c r="C50" s="26" t="s">
        <v>363</v>
      </c>
      <c r="D50" s="27">
        <v>6351200</v>
      </c>
      <c r="E50" s="27">
        <v>4715136.47</v>
      </c>
      <c r="F50" s="29">
        <f>SUM(E50/D50)*100</f>
        <v>74.240088014863332</v>
      </c>
      <c r="G50" s="56" t="s">
        <v>14</v>
      </c>
    </row>
    <row r="51" spans="1:7" ht="38.25" x14ac:dyDescent="0.2">
      <c r="A51" s="39" t="s">
        <v>364</v>
      </c>
      <c r="B51" s="25" t="s">
        <v>302</v>
      </c>
      <c r="C51" s="26" t="s">
        <v>365</v>
      </c>
      <c r="D51" s="27">
        <v>6351200</v>
      </c>
      <c r="E51" s="27">
        <v>4715136.47</v>
      </c>
      <c r="F51" s="29">
        <f>SUM(E51/D51)*100</f>
        <v>74.240088014863332</v>
      </c>
      <c r="G51" s="56" t="s">
        <v>14</v>
      </c>
    </row>
    <row r="52" spans="1:7" ht="38.25" x14ac:dyDescent="0.2">
      <c r="A52" s="39" t="s">
        <v>366</v>
      </c>
      <c r="B52" s="25" t="s">
        <v>302</v>
      </c>
      <c r="C52" s="26" t="s">
        <v>367</v>
      </c>
      <c r="D52" s="27">
        <v>4878000</v>
      </c>
      <c r="E52" s="27">
        <v>3709325.16</v>
      </c>
      <c r="F52" s="29">
        <f>SUM(E52/D52)*100</f>
        <v>76.041926199261994</v>
      </c>
      <c r="G52" s="56" t="s">
        <v>14</v>
      </c>
    </row>
    <row r="53" spans="1:7" ht="51" x14ac:dyDescent="0.2">
      <c r="A53" s="39" t="s">
        <v>368</v>
      </c>
      <c r="B53" s="25" t="s">
        <v>302</v>
      </c>
      <c r="C53" s="26" t="s">
        <v>369</v>
      </c>
      <c r="D53" s="27">
        <v>2100</v>
      </c>
      <c r="E53" s="27" t="s">
        <v>14</v>
      </c>
      <c r="F53" s="29"/>
      <c r="G53" s="56" t="s">
        <v>14</v>
      </c>
    </row>
    <row r="54" spans="1:7" ht="63.75" x14ac:dyDescent="0.2">
      <c r="A54" s="39" t="s">
        <v>370</v>
      </c>
      <c r="B54" s="25" t="s">
        <v>302</v>
      </c>
      <c r="C54" s="26" t="s">
        <v>371</v>
      </c>
      <c r="D54" s="27">
        <v>1471100</v>
      </c>
      <c r="E54" s="27">
        <v>1005811.31</v>
      </c>
      <c r="F54" s="29">
        <f t="shared" ref="F54:F80" si="2">SUM(E54/D54)*100</f>
        <v>68.371375841207254</v>
      </c>
      <c r="G54" s="56" t="s">
        <v>14</v>
      </c>
    </row>
    <row r="55" spans="1:7" ht="51" x14ac:dyDescent="0.2">
      <c r="A55" s="39" t="s">
        <v>325</v>
      </c>
      <c r="B55" s="25" t="s">
        <v>302</v>
      </c>
      <c r="C55" s="26" t="s">
        <v>372</v>
      </c>
      <c r="D55" s="27">
        <v>8874000</v>
      </c>
      <c r="E55" s="27">
        <v>3439644.63</v>
      </c>
      <c r="F55" s="29">
        <f t="shared" si="2"/>
        <v>38.76092663962136</v>
      </c>
      <c r="G55" s="56" t="s">
        <v>14</v>
      </c>
    </row>
    <row r="56" spans="1:7" ht="51" x14ac:dyDescent="0.2">
      <c r="A56" s="39" t="s">
        <v>327</v>
      </c>
      <c r="B56" s="25" t="s">
        <v>302</v>
      </c>
      <c r="C56" s="26" t="s">
        <v>373</v>
      </c>
      <c r="D56" s="27">
        <v>8874000</v>
      </c>
      <c r="E56" s="27">
        <v>3439644.63</v>
      </c>
      <c r="F56" s="29">
        <f t="shared" si="2"/>
        <v>38.76092663962136</v>
      </c>
      <c r="G56" s="56" t="s">
        <v>14</v>
      </c>
    </row>
    <row r="57" spans="1:7" ht="38.25" x14ac:dyDescent="0.2">
      <c r="A57" s="39" t="s">
        <v>329</v>
      </c>
      <c r="B57" s="25" t="s">
        <v>302</v>
      </c>
      <c r="C57" s="26" t="s">
        <v>374</v>
      </c>
      <c r="D57" s="27">
        <v>6459000</v>
      </c>
      <c r="E57" s="27">
        <v>1712803.74</v>
      </c>
      <c r="F57" s="29">
        <f t="shared" si="2"/>
        <v>26.518094751509519</v>
      </c>
      <c r="G57" s="56" t="s">
        <v>14</v>
      </c>
    </row>
    <row r="58" spans="1:7" ht="38.25" x14ac:dyDescent="0.2">
      <c r="A58" s="39" t="s">
        <v>331</v>
      </c>
      <c r="B58" s="25" t="s">
        <v>302</v>
      </c>
      <c r="C58" s="26" t="s">
        <v>375</v>
      </c>
      <c r="D58" s="27">
        <v>2415000</v>
      </c>
      <c r="E58" s="27">
        <v>1726840.89</v>
      </c>
      <c r="F58" s="29">
        <f t="shared" si="2"/>
        <v>71.504798757763965</v>
      </c>
      <c r="G58" s="56" t="s">
        <v>14</v>
      </c>
    </row>
    <row r="59" spans="1:7" ht="51" x14ac:dyDescent="0.2">
      <c r="A59" s="39" t="s">
        <v>376</v>
      </c>
      <c r="B59" s="25" t="s">
        <v>302</v>
      </c>
      <c r="C59" s="26" t="s">
        <v>377</v>
      </c>
      <c r="D59" s="27">
        <v>11107000</v>
      </c>
      <c r="E59" s="27">
        <v>7902707.9199999999</v>
      </c>
      <c r="F59" s="29">
        <f t="shared" si="2"/>
        <v>71.150697037904024</v>
      </c>
      <c r="G59" s="56" t="s">
        <v>14</v>
      </c>
    </row>
    <row r="60" spans="1:7" ht="38.25" x14ac:dyDescent="0.2">
      <c r="A60" s="39" t="s">
        <v>378</v>
      </c>
      <c r="B60" s="25" t="s">
        <v>302</v>
      </c>
      <c r="C60" s="26" t="s">
        <v>379</v>
      </c>
      <c r="D60" s="27">
        <v>11107000</v>
      </c>
      <c r="E60" s="27">
        <v>7902707.9199999999</v>
      </c>
      <c r="F60" s="29">
        <f t="shared" si="2"/>
        <v>71.150697037904024</v>
      </c>
      <c r="G60" s="56" t="s">
        <v>14</v>
      </c>
    </row>
    <row r="61" spans="1:7" ht="63.75" x14ac:dyDescent="0.2">
      <c r="A61" s="39" t="s">
        <v>380</v>
      </c>
      <c r="B61" s="25" t="s">
        <v>302</v>
      </c>
      <c r="C61" s="26" t="s">
        <v>381</v>
      </c>
      <c r="D61" s="27">
        <v>11107000</v>
      </c>
      <c r="E61" s="27">
        <v>7902707.9199999999</v>
      </c>
      <c r="F61" s="29">
        <f t="shared" si="2"/>
        <v>71.150697037904024</v>
      </c>
      <c r="G61" s="56" t="s">
        <v>14</v>
      </c>
    </row>
    <row r="62" spans="1:7" ht="38.25" x14ac:dyDescent="0.2">
      <c r="A62" s="39" t="s">
        <v>333</v>
      </c>
      <c r="B62" s="25" t="s">
        <v>302</v>
      </c>
      <c r="C62" s="26" t="s">
        <v>382</v>
      </c>
      <c r="D62" s="27">
        <v>580000</v>
      </c>
      <c r="E62" s="27">
        <v>371881.84</v>
      </c>
      <c r="F62" s="29">
        <f t="shared" si="2"/>
        <v>64.117558620689664</v>
      </c>
      <c r="G62" s="56" t="s">
        <v>14</v>
      </c>
    </row>
    <row r="63" spans="1:7" ht="38.25" x14ac:dyDescent="0.2">
      <c r="A63" s="39" t="s">
        <v>335</v>
      </c>
      <c r="B63" s="25" t="s">
        <v>302</v>
      </c>
      <c r="C63" s="26" t="s">
        <v>383</v>
      </c>
      <c r="D63" s="27">
        <v>580000</v>
      </c>
      <c r="E63" s="27">
        <v>371881.84</v>
      </c>
      <c r="F63" s="29">
        <f t="shared" si="2"/>
        <v>64.117558620689664</v>
      </c>
      <c r="G63" s="56" t="s">
        <v>14</v>
      </c>
    </row>
    <row r="64" spans="1:7" ht="38.25" x14ac:dyDescent="0.2">
      <c r="A64" s="39" t="s">
        <v>337</v>
      </c>
      <c r="B64" s="25" t="s">
        <v>302</v>
      </c>
      <c r="C64" s="26" t="s">
        <v>384</v>
      </c>
      <c r="D64" s="27">
        <v>265000</v>
      </c>
      <c r="E64" s="27">
        <v>89457</v>
      </c>
      <c r="F64" s="29">
        <f t="shared" si="2"/>
        <v>33.757358490566034</v>
      </c>
      <c r="G64" s="56" t="s">
        <v>14</v>
      </c>
    </row>
    <row r="65" spans="1:7" ht="38.25" x14ac:dyDescent="0.2">
      <c r="A65" s="39" t="s">
        <v>339</v>
      </c>
      <c r="B65" s="25" t="s">
        <v>302</v>
      </c>
      <c r="C65" s="26" t="s">
        <v>385</v>
      </c>
      <c r="D65" s="27">
        <v>39000</v>
      </c>
      <c r="E65" s="27">
        <v>7200</v>
      </c>
      <c r="F65" s="29">
        <f t="shared" si="2"/>
        <v>18.461538461538463</v>
      </c>
      <c r="G65" s="56" t="s">
        <v>14</v>
      </c>
    </row>
    <row r="66" spans="1:7" ht="38.25" x14ac:dyDescent="0.2">
      <c r="A66" s="39" t="s">
        <v>341</v>
      </c>
      <c r="B66" s="25" t="s">
        <v>302</v>
      </c>
      <c r="C66" s="26" t="s">
        <v>386</v>
      </c>
      <c r="D66" s="27">
        <v>276000</v>
      </c>
      <c r="E66" s="27">
        <v>275224.84000000003</v>
      </c>
      <c r="F66" s="29">
        <f t="shared" si="2"/>
        <v>99.719144927536234</v>
      </c>
      <c r="G66" s="56" t="s">
        <v>14</v>
      </c>
    </row>
    <row r="67" spans="1:7" ht="51" x14ac:dyDescent="0.2">
      <c r="A67" s="39" t="s">
        <v>387</v>
      </c>
      <c r="B67" s="25" t="s">
        <v>302</v>
      </c>
      <c r="C67" s="26" t="s">
        <v>388</v>
      </c>
      <c r="D67" s="27">
        <v>3767600</v>
      </c>
      <c r="E67" s="27">
        <v>2239755.39</v>
      </c>
      <c r="F67" s="29">
        <f t="shared" si="2"/>
        <v>59.447802049049791</v>
      </c>
      <c r="G67" s="56" t="s">
        <v>14</v>
      </c>
    </row>
    <row r="68" spans="1:7" ht="28.5" customHeight="1" x14ac:dyDescent="0.2">
      <c r="A68" s="39" t="s">
        <v>389</v>
      </c>
      <c r="B68" s="25" t="s">
        <v>302</v>
      </c>
      <c r="C68" s="26" t="s">
        <v>390</v>
      </c>
      <c r="D68" s="27">
        <v>1447000</v>
      </c>
      <c r="E68" s="27">
        <v>783715.4</v>
      </c>
      <c r="F68" s="29">
        <f t="shared" si="2"/>
        <v>54.161395991706982</v>
      </c>
      <c r="G68" s="56" t="s">
        <v>14</v>
      </c>
    </row>
    <row r="69" spans="1:7" ht="78" customHeight="1" x14ac:dyDescent="0.2">
      <c r="A69" s="39" t="s">
        <v>307</v>
      </c>
      <c r="B69" s="25" t="s">
        <v>302</v>
      </c>
      <c r="C69" s="26" t="s">
        <v>391</v>
      </c>
      <c r="D69" s="27">
        <v>1087521.1599999999</v>
      </c>
      <c r="E69" s="27">
        <v>679811.89</v>
      </c>
      <c r="F69" s="29">
        <f t="shared" si="2"/>
        <v>62.510221870073778</v>
      </c>
      <c r="G69" s="56" t="s">
        <v>14</v>
      </c>
    </row>
    <row r="70" spans="1:7" ht="51" x14ac:dyDescent="0.2">
      <c r="A70" s="39" t="s">
        <v>309</v>
      </c>
      <c r="B70" s="25" t="s">
        <v>302</v>
      </c>
      <c r="C70" s="26" t="s">
        <v>392</v>
      </c>
      <c r="D70" s="27">
        <v>1087521.1599999999</v>
      </c>
      <c r="E70" s="27">
        <v>679811.89</v>
      </c>
      <c r="F70" s="29">
        <f t="shared" si="2"/>
        <v>62.510221870073778</v>
      </c>
      <c r="G70" s="56" t="s">
        <v>14</v>
      </c>
    </row>
    <row r="71" spans="1:7" ht="38.25" x14ac:dyDescent="0.2">
      <c r="A71" s="39" t="s">
        <v>311</v>
      </c>
      <c r="B71" s="25" t="s">
        <v>302</v>
      </c>
      <c r="C71" s="26" t="s">
        <v>393</v>
      </c>
      <c r="D71" s="27">
        <v>836056.27</v>
      </c>
      <c r="E71" s="27">
        <v>542792.9</v>
      </c>
      <c r="F71" s="29">
        <f t="shared" si="2"/>
        <v>64.923010505022589</v>
      </c>
      <c r="G71" s="56" t="s">
        <v>14</v>
      </c>
    </row>
    <row r="72" spans="1:7" ht="63.75" x14ac:dyDescent="0.2">
      <c r="A72" s="39" t="s">
        <v>313</v>
      </c>
      <c r="B72" s="25" t="s">
        <v>302</v>
      </c>
      <c r="C72" s="26" t="s">
        <v>394</v>
      </c>
      <c r="D72" s="27">
        <v>251464.89</v>
      </c>
      <c r="E72" s="27">
        <v>137018.99</v>
      </c>
      <c r="F72" s="29">
        <f t="shared" si="2"/>
        <v>54.488318428866947</v>
      </c>
      <c r="G72" s="56" t="s">
        <v>14</v>
      </c>
    </row>
    <row r="73" spans="1:7" ht="51" x14ac:dyDescent="0.2">
      <c r="A73" s="39" t="s">
        <v>325</v>
      </c>
      <c r="B73" s="25" t="s">
        <v>302</v>
      </c>
      <c r="C73" s="26" t="s">
        <v>395</v>
      </c>
      <c r="D73" s="27">
        <v>359478.84</v>
      </c>
      <c r="E73" s="27">
        <v>103903.51</v>
      </c>
      <c r="F73" s="29">
        <f t="shared" si="2"/>
        <v>28.90392936619023</v>
      </c>
      <c r="G73" s="56" t="s">
        <v>14</v>
      </c>
    </row>
    <row r="74" spans="1:7" ht="51" x14ac:dyDescent="0.2">
      <c r="A74" s="39" t="s">
        <v>327</v>
      </c>
      <c r="B74" s="25" t="s">
        <v>302</v>
      </c>
      <c r="C74" s="26" t="s">
        <v>396</v>
      </c>
      <c r="D74" s="27">
        <v>359478.84</v>
      </c>
      <c r="E74" s="27">
        <v>103903.51</v>
      </c>
      <c r="F74" s="29">
        <f t="shared" si="2"/>
        <v>28.90392936619023</v>
      </c>
      <c r="G74" s="56" t="s">
        <v>14</v>
      </c>
    </row>
    <row r="75" spans="1:7" ht="38.25" x14ac:dyDescent="0.2">
      <c r="A75" s="39" t="s">
        <v>329</v>
      </c>
      <c r="B75" s="25" t="s">
        <v>302</v>
      </c>
      <c r="C75" s="26" t="s">
        <v>397</v>
      </c>
      <c r="D75" s="27">
        <v>231743.73</v>
      </c>
      <c r="E75" s="27">
        <v>41390.9</v>
      </c>
      <c r="F75" s="29">
        <f t="shared" si="2"/>
        <v>17.860634244559712</v>
      </c>
      <c r="G75" s="56" t="s">
        <v>14</v>
      </c>
    </row>
    <row r="76" spans="1:7" ht="38.25" x14ac:dyDescent="0.2">
      <c r="A76" s="39" t="s">
        <v>331</v>
      </c>
      <c r="B76" s="25" t="s">
        <v>302</v>
      </c>
      <c r="C76" s="26" t="s">
        <v>398</v>
      </c>
      <c r="D76" s="27">
        <v>127735.11</v>
      </c>
      <c r="E76" s="27">
        <v>62512.61</v>
      </c>
      <c r="F76" s="29">
        <f t="shared" si="2"/>
        <v>48.939254054738747</v>
      </c>
      <c r="G76" s="56" t="s">
        <v>14</v>
      </c>
    </row>
    <row r="77" spans="1:7" ht="51" x14ac:dyDescent="0.2">
      <c r="A77" s="39" t="s">
        <v>399</v>
      </c>
      <c r="B77" s="25" t="s">
        <v>302</v>
      </c>
      <c r="C77" s="26" t="s">
        <v>400</v>
      </c>
      <c r="D77" s="27">
        <v>2281600</v>
      </c>
      <c r="E77" s="27">
        <v>1456039.99</v>
      </c>
      <c r="F77" s="29">
        <f t="shared" si="2"/>
        <v>63.816619477559613</v>
      </c>
      <c r="G77" s="56" t="s">
        <v>14</v>
      </c>
    </row>
    <row r="78" spans="1:7" ht="76.5" x14ac:dyDescent="0.2">
      <c r="A78" s="39" t="s">
        <v>307</v>
      </c>
      <c r="B78" s="25" t="s">
        <v>302</v>
      </c>
      <c r="C78" s="26" t="s">
        <v>401</v>
      </c>
      <c r="D78" s="27">
        <v>2179800</v>
      </c>
      <c r="E78" s="27">
        <v>1393428.38</v>
      </c>
      <c r="F78" s="29">
        <f t="shared" si="2"/>
        <v>63.924597669510966</v>
      </c>
      <c r="G78" s="56" t="s">
        <v>14</v>
      </c>
    </row>
    <row r="79" spans="1:7" ht="38.25" x14ac:dyDescent="0.2">
      <c r="A79" s="39" t="s">
        <v>364</v>
      </c>
      <c r="B79" s="25" t="s">
        <v>302</v>
      </c>
      <c r="C79" s="26" t="s">
        <v>402</v>
      </c>
      <c r="D79" s="27">
        <v>2179800</v>
      </c>
      <c r="E79" s="27">
        <v>1393428.38</v>
      </c>
      <c r="F79" s="29">
        <f t="shared" si="2"/>
        <v>63.924597669510966</v>
      </c>
      <c r="G79" s="56" t="s">
        <v>14</v>
      </c>
    </row>
    <row r="80" spans="1:7" ht="38.25" x14ac:dyDescent="0.2">
      <c r="A80" s="39" t="s">
        <v>366</v>
      </c>
      <c r="B80" s="25" t="s">
        <v>302</v>
      </c>
      <c r="C80" s="26" t="s">
        <v>403</v>
      </c>
      <c r="D80" s="27">
        <v>1671100</v>
      </c>
      <c r="E80" s="27">
        <v>1106668.27</v>
      </c>
      <c r="F80" s="29">
        <f t="shared" si="2"/>
        <v>66.223940518221539</v>
      </c>
      <c r="G80" s="56" t="s">
        <v>14</v>
      </c>
    </row>
    <row r="81" spans="1:7" ht="51" x14ac:dyDescent="0.2">
      <c r="A81" s="39" t="s">
        <v>368</v>
      </c>
      <c r="B81" s="25" t="s">
        <v>302</v>
      </c>
      <c r="C81" s="26" t="s">
        <v>404</v>
      </c>
      <c r="D81" s="27">
        <v>4000</v>
      </c>
      <c r="E81" s="27" t="s">
        <v>14</v>
      </c>
      <c r="F81" s="29"/>
      <c r="G81" s="56" t="s">
        <v>14</v>
      </c>
    </row>
    <row r="82" spans="1:7" ht="63.75" x14ac:dyDescent="0.2">
      <c r="A82" s="39" t="s">
        <v>370</v>
      </c>
      <c r="B82" s="25" t="s">
        <v>302</v>
      </c>
      <c r="C82" s="26" t="s">
        <v>405</v>
      </c>
      <c r="D82" s="27">
        <v>504700</v>
      </c>
      <c r="E82" s="27">
        <v>286760.11</v>
      </c>
      <c r="F82" s="29">
        <f t="shared" ref="F82:F88" si="3">SUM(E82/D82)*100</f>
        <v>56.817933425797499</v>
      </c>
      <c r="G82" s="56" t="s">
        <v>14</v>
      </c>
    </row>
    <row r="83" spans="1:7" ht="51" x14ac:dyDescent="0.2">
      <c r="A83" s="39" t="s">
        <v>325</v>
      </c>
      <c r="B83" s="25" t="s">
        <v>302</v>
      </c>
      <c r="C83" s="26" t="s">
        <v>406</v>
      </c>
      <c r="D83" s="27">
        <v>88397.8</v>
      </c>
      <c r="E83" s="27">
        <v>49209.41</v>
      </c>
      <c r="F83" s="29">
        <f t="shared" si="3"/>
        <v>55.668138799834388</v>
      </c>
      <c r="G83" s="56" t="s">
        <v>14</v>
      </c>
    </row>
    <row r="84" spans="1:7" ht="51" x14ac:dyDescent="0.2">
      <c r="A84" s="39" t="s">
        <v>327</v>
      </c>
      <c r="B84" s="25" t="s">
        <v>302</v>
      </c>
      <c r="C84" s="26" t="s">
        <v>407</v>
      </c>
      <c r="D84" s="27">
        <v>88397.8</v>
      </c>
      <c r="E84" s="27">
        <v>49209.41</v>
      </c>
      <c r="F84" s="29">
        <f t="shared" si="3"/>
        <v>55.668138799834388</v>
      </c>
      <c r="G84" s="56" t="s">
        <v>14</v>
      </c>
    </row>
    <row r="85" spans="1:7" ht="38.25" x14ac:dyDescent="0.2">
      <c r="A85" s="39" t="s">
        <v>329</v>
      </c>
      <c r="B85" s="25" t="s">
        <v>302</v>
      </c>
      <c r="C85" s="26" t="s">
        <v>408</v>
      </c>
      <c r="D85" s="27">
        <v>88397.8</v>
      </c>
      <c r="E85" s="27">
        <v>49209.41</v>
      </c>
      <c r="F85" s="29">
        <f t="shared" si="3"/>
        <v>55.668138799834388</v>
      </c>
      <c r="G85" s="56" t="s">
        <v>14</v>
      </c>
    </row>
    <row r="86" spans="1:7" ht="38.25" x14ac:dyDescent="0.2">
      <c r="A86" s="39" t="s">
        <v>333</v>
      </c>
      <c r="B86" s="25" t="s">
        <v>302</v>
      </c>
      <c r="C86" s="26" t="s">
        <v>409</v>
      </c>
      <c r="D86" s="27">
        <v>13402.2</v>
      </c>
      <c r="E86" s="27">
        <v>13402.2</v>
      </c>
      <c r="F86" s="29">
        <f t="shared" si="3"/>
        <v>100</v>
      </c>
      <c r="G86" s="56" t="s">
        <v>14</v>
      </c>
    </row>
    <row r="87" spans="1:7" ht="38.25" x14ac:dyDescent="0.2">
      <c r="A87" s="39" t="s">
        <v>335</v>
      </c>
      <c r="B87" s="25" t="s">
        <v>302</v>
      </c>
      <c r="C87" s="26" t="s">
        <v>410</v>
      </c>
      <c r="D87" s="27">
        <v>13402.2</v>
      </c>
      <c r="E87" s="27">
        <v>13402.2</v>
      </c>
      <c r="F87" s="29">
        <f t="shared" si="3"/>
        <v>100</v>
      </c>
      <c r="G87" s="56" t="s">
        <v>14</v>
      </c>
    </row>
    <row r="88" spans="1:7" ht="38.25" x14ac:dyDescent="0.2">
      <c r="A88" s="39" t="s">
        <v>341</v>
      </c>
      <c r="B88" s="25" t="s">
        <v>302</v>
      </c>
      <c r="C88" s="26" t="s">
        <v>411</v>
      </c>
      <c r="D88" s="27">
        <v>13402.2</v>
      </c>
      <c r="E88" s="27">
        <v>13402.2</v>
      </c>
      <c r="F88" s="29">
        <f t="shared" si="3"/>
        <v>100</v>
      </c>
      <c r="G88" s="56" t="s">
        <v>14</v>
      </c>
    </row>
    <row r="89" spans="1:7" ht="51" x14ac:dyDescent="0.2">
      <c r="A89" s="39" t="s">
        <v>412</v>
      </c>
      <c r="B89" s="25" t="s">
        <v>302</v>
      </c>
      <c r="C89" s="26" t="s">
        <v>413</v>
      </c>
      <c r="D89" s="27">
        <v>39000</v>
      </c>
      <c r="E89" s="27" t="s">
        <v>14</v>
      </c>
      <c r="F89" s="29"/>
      <c r="G89" s="56" t="s">
        <v>14</v>
      </c>
    </row>
    <row r="90" spans="1:7" ht="51" x14ac:dyDescent="0.2">
      <c r="A90" s="39" t="s">
        <v>325</v>
      </c>
      <c r="B90" s="25" t="s">
        <v>302</v>
      </c>
      <c r="C90" s="26" t="s">
        <v>414</v>
      </c>
      <c r="D90" s="27">
        <v>39000</v>
      </c>
      <c r="E90" s="27" t="s">
        <v>14</v>
      </c>
      <c r="F90" s="29"/>
      <c r="G90" s="56" t="s">
        <v>14</v>
      </c>
    </row>
    <row r="91" spans="1:7" ht="51" x14ac:dyDescent="0.2">
      <c r="A91" s="39" t="s">
        <v>327</v>
      </c>
      <c r="B91" s="25" t="s">
        <v>302</v>
      </c>
      <c r="C91" s="26" t="s">
        <v>415</v>
      </c>
      <c r="D91" s="27">
        <v>39000</v>
      </c>
      <c r="E91" s="27" t="s">
        <v>14</v>
      </c>
      <c r="F91" s="29"/>
      <c r="G91" s="56" t="s">
        <v>14</v>
      </c>
    </row>
    <row r="92" spans="1:7" ht="38.25" x14ac:dyDescent="0.2">
      <c r="A92" s="39" t="s">
        <v>329</v>
      </c>
      <c r="B92" s="25" t="s">
        <v>302</v>
      </c>
      <c r="C92" s="26" t="s">
        <v>416</v>
      </c>
      <c r="D92" s="27">
        <v>39000</v>
      </c>
      <c r="E92" s="27" t="s">
        <v>14</v>
      </c>
      <c r="F92" s="29"/>
      <c r="G92" s="56" t="s">
        <v>14</v>
      </c>
    </row>
    <row r="93" spans="1:7" ht="38.25" x14ac:dyDescent="0.2">
      <c r="A93" s="39" t="s">
        <v>417</v>
      </c>
      <c r="B93" s="25" t="s">
        <v>302</v>
      </c>
      <c r="C93" s="26" t="s">
        <v>418</v>
      </c>
      <c r="D93" s="27">
        <v>22688486.390000001</v>
      </c>
      <c r="E93" s="27">
        <v>6212082.0300000003</v>
      </c>
      <c r="F93" s="29">
        <f>SUM(E93/D93)*100</f>
        <v>27.379887416103653</v>
      </c>
      <c r="G93" s="56" t="s">
        <v>14</v>
      </c>
    </row>
    <row r="94" spans="1:7" ht="38.25" x14ac:dyDescent="0.2">
      <c r="A94" s="39" t="s">
        <v>419</v>
      </c>
      <c r="B94" s="25" t="s">
        <v>302</v>
      </c>
      <c r="C94" s="26" t="s">
        <v>420</v>
      </c>
      <c r="D94" s="27">
        <v>1557600</v>
      </c>
      <c r="E94" s="27">
        <v>732646.42</v>
      </c>
      <c r="F94" s="29">
        <f>SUM(E94/D94)*100</f>
        <v>47.036878531073448</v>
      </c>
      <c r="G94" s="56" t="s">
        <v>14</v>
      </c>
    </row>
    <row r="95" spans="1:7" ht="51" x14ac:dyDescent="0.2">
      <c r="A95" s="39" t="s">
        <v>325</v>
      </c>
      <c r="B95" s="25" t="s">
        <v>302</v>
      </c>
      <c r="C95" s="26" t="s">
        <v>421</v>
      </c>
      <c r="D95" s="27">
        <v>1465600</v>
      </c>
      <c r="E95" s="27">
        <v>732646.42</v>
      </c>
      <c r="F95" s="29">
        <f>SUM(E95/D95)*100</f>
        <v>49.989521015283842</v>
      </c>
      <c r="G95" s="56" t="s">
        <v>14</v>
      </c>
    </row>
    <row r="96" spans="1:7" ht="51" x14ac:dyDescent="0.2">
      <c r="A96" s="39" t="s">
        <v>327</v>
      </c>
      <c r="B96" s="25" t="s">
        <v>302</v>
      </c>
      <c r="C96" s="26" t="s">
        <v>422</v>
      </c>
      <c r="D96" s="27">
        <v>1465600</v>
      </c>
      <c r="E96" s="27">
        <v>732646.42</v>
      </c>
      <c r="F96" s="29">
        <f>SUM(E96/D96)*100</f>
        <v>49.989521015283842</v>
      </c>
      <c r="G96" s="56" t="s">
        <v>14</v>
      </c>
    </row>
    <row r="97" spans="1:7" ht="38.25" x14ac:dyDescent="0.2">
      <c r="A97" s="39" t="s">
        <v>329</v>
      </c>
      <c r="B97" s="25" t="s">
        <v>302</v>
      </c>
      <c r="C97" s="26" t="s">
        <v>423</v>
      </c>
      <c r="D97" s="27">
        <v>1465600</v>
      </c>
      <c r="E97" s="27">
        <v>732646.42</v>
      </c>
      <c r="F97" s="29">
        <f>SUM(E97/D97)*100</f>
        <v>49.989521015283842</v>
      </c>
      <c r="G97" s="56" t="s">
        <v>14</v>
      </c>
    </row>
    <row r="98" spans="1:7" ht="38.25" x14ac:dyDescent="0.2">
      <c r="A98" s="39" t="s">
        <v>424</v>
      </c>
      <c r="B98" s="25" t="s">
        <v>302</v>
      </c>
      <c r="C98" s="26" t="s">
        <v>425</v>
      </c>
      <c r="D98" s="27">
        <v>92000</v>
      </c>
      <c r="E98" s="27" t="s">
        <v>14</v>
      </c>
      <c r="F98" s="29"/>
      <c r="G98" s="56" t="s">
        <v>14</v>
      </c>
    </row>
    <row r="99" spans="1:7" ht="38.25" x14ac:dyDescent="0.2">
      <c r="A99" s="39" t="s">
        <v>426</v>
      </c>
      <c r="B99" s="25" t="s">
        <v>302</v>
      </c>
      <c r="C99" s="26" t="s">
        <v>427</v>
      </c>
      <c r="D99" s="27">
        <v>92000</v>
      </c>
      <c r="E99" s="27" t="s">
        <v>14</v>
      </c>
      <c r="F99" s="29"/>
      <c r="G99" s="56" t="s">
        <v>14</v>
      </c>
    </row>
    <row r="100" spans="1:7" ht="38.25" x14ac:dyDescent="0.2">
      <c r="A100" s="39" t="s">
        <v>428</v>
      </c>
      <c r="B100" s="25" t="s">
        <v>302</v>
      </c>
      <c r="C100" s="26" t="s">
        <v>429</v>
      </c>
      <c r="D100" s="27">
        <v>6713898.9500000002</v>
      </c>
      <c r="E100" s="27">
        <v>2029954.68</v>
      </c>
      <c r="F100" s="29">
        <f t="shared" ref="F100:F110" si="4">SUM(E100/D100)*100</f>
        <v>30.235109213253796</v>
      </c>
      <c r="G100" s="56" t="s">
        <v>14</v>
      </c>
    </row>
    <row r="101" spans="1:7" ht="51" x14ac:dyDescent="0.2">
      <c r="A101" s="39" t="s">
        <v>325</v>
      </c>
      <c r="B101" s="25" t="s">
        <v>302</v>
      </c>
      <c r="C101" s="26" t="s">
        <v>430</v>
      </c>
      <c r="D101" s="27">
        <v>6713898.9500000002</v>
      </c>
      <c r="E101" s="27">
        <v>2029954.68</v>
      </c>
      <c r="F101" s="29">
        <f t="shared" si="4"/>
        <v>30.235109213253796</v>
      </c>
      <c r="G101" s="56" t="s">
        <v>14</v>
      </c>
    </row>
    <row r="102" spans="1:7" ht="51" x14ac:dyDescent="0.2">
      <c r="A102" s="39" t="s">
        <v>327</v>
      </c>
      <c r="B102" s="25" t="s">
        <v>302</v>
      </c>
      <c r="C102" s="26" t="s">
        <v>431</v>
      </c>
      <c r="D102" s="27">
        <v>6713898.9500000002</v>
      </c>
      <c r="E102" s="27">
        <v>2029954.68</v>
      </c>
      <c r="F102" s="29">
        <f t="shared" si="4"/>
        <v>30.235109213253796</v>
      </c>
      <c r="G102" s="56" t="s">
        <v>14</v>
      </c>
    </row>
    <row r="103" spans="1:7" ht="38.25" x14ac:dyDescent="0.2">
      <c r="A103" s="39" t="s">
        <v>329</v>
      </c>
      <c r="B103" s="25" t="s">
        <v>302</v>
      </c>
      <c r="C103" s="26" t="s">
        <v>432</v>
      </c>
      <c r="D103" s="27">
        <v>6713898.9500000002</v>
      </c>
      <c r="E103" s="27">
        <v>2029954.68</v>
      </c>
      <c r="F103" s="29">
        <f t="shared" si="4"/>
        <v>30.235109213253796</v>
      </c>
      <c r="G103" s="56" t="s">
        <v>14</v>
      </c>
    </row>
    <row r="104" spans="1:7" ht="38.25" x14ac:dyDescent="0.2">
      <c r="A104" s="39" t="s">
        <v>433</v>
      </c>
      <c r="B104" s="25" t="s">
        <v>302</v>
      </c>
      <c r="C104" s="26" t="s">
        <v>434</v>
      </c>
      <c r="D104" s="27">
        <v>12702791.52</v>
      </c>
      <c r="E104" s="27">
        <v>3419480.93</v>
      </c>
      <c r="F104" s="29">
        <f t="shared" si="4"/>
        <v>26.919129741019322</v>
      </c>
      <c r="G104" s="56" t="s">
        <v>14</v>
      </c>
    </row>
    <row r="105" spans="1:7" ht="38.25" x14ac:dyDescent="0.2">
      <c r="A105" s="39" t="s">
        <v>435</v>
      </c>
      <c r="B105" s="25" t="s">
        <v>302</v>
      </c>
      <c r="C105" s="26" t="s">
        <v>436</v>
      </c>
      <c r="D105" s="27">
        <v>12702791.52</v>
      </c>
      <c r="E105" s="27">
        <v>3419480.93</v>
      </c>
      <c r="F105" s="29">
        <f t="shared" si="4"/>
        <v>26.919129741019322</v>
      </c>
      <c r="G105" s="56" t="s">
        <v>14</v>
      </c>
    </row>
    <row r="106" spans="1:7" ht="38.25" x14ac:dyDescent="0.2">
      <c r="A106" s="39" t="s">
        <v>267</v>
      </c>
      <c r="B106" s="25" t="s">
        <v>302</v>
      </c>
      <c r="C106" s="26" t="s">
        <v>437</v>
      </c>
      <c r="D106" s="27">
        <v>12702791.52</v>
      </c>
      <c r="E106" s="27">
        <v>3419480.93</v>
      </c>
      <c r="F106" s="29">
        <f t="shared" si="4"/>
        <v>26.919129741019322</v>
      </c>
      <c r="G106" s="56" t="s">
        <v>14</v>
      </c>
    </row>
    <row r="107" spans="1:7" ht="38.25" x14ac:dyDescent="0.2">
      <c r="A107" s="39" t="s">
        <v>438</v>
      </c>
      <c r="B107" s="25" t="s">
        <v>302</v>
      </c>
      <c r="C107" s="26" t="s">
        <v>439</v>
      </c>
      <c r="D107" s="27">
        <v>1714195.92</v>
      </c>
      <c r="E107" s="27">
        <v>30000</v>
      </c>
      <c r="F107" s="29">
        <f t="shared" si="4"/>
        <v>1.7500916698016642</v>
      </c>
      <c r="G107" s="56" t="s">
        <v>14</v>
      </c>
    </row>
    <row r="108" spans="1:7" ht="51" x14ac:dyDescent="0.2">
      <c r="A108" s="39" t="s">
        <v>325</v>
      </c>
      <c r="B108" s="25" t="s">
        <v>302</v>
      </c>
      <c r="C108" s="26" t="s">
        <v>440</v>
      </c>
      <c r="D108" s="27">
        <v>150000</v>
      </c>
      <c r="E108" s="27">
        <v>30000</v>
      </c>
      <c r="F108" s="29">
        <f t="shared" si="4"/>
        <v>20</v>
      </c>
      <c r="G108" s="56" t="s">
        <v>14</v>
      </c>
    </row>
    <row r="109" spans="1:7" ht="51" x14ac:dyDescent="0.2">
      <c r="A109" s="39" t="s">
        <v>327</v>
      </c>
      <c r="B109" s="25" t="s">
        <v>302</v>
      </c>
      <c r="C109" s="26" t="s">
        <v>441</v>
      </c>
      <c r="D109" s="27">
        <v>150000</v>
      </c>
      <c r="E109" s="27">
        <v>30000</v>
      </c>
      <c r="F109" s="29">
        <f t="shared" si="4"/>
        <v>20</v>
      </c>
      <c r="G109" s="56" t="s">
        <v>14</v>
      </c>
    </row>
    <row r="110" spans="1:7" ht="38.25" x14ac:dyDescent="0.2">
      <c r="A110" s="39" t="s">
        <v>329</v>
      </c>
      <c r="B110" s="25" t="s">
        <v>302</v>
      </c>
      <c r="C110" s="26" t="s">
        <v>442</v>
      </c>
      <c r="D110" s="27">
        <v>150000</v>
      </c>
      <c r="E110" s="27">
        <v>30000</v>
      </c>
      <c r="F110" s="29">
        <f t="shared" si="4"/>
        <v>20</v>
      </c>
      <c r="G110" s="56" t="s">
        <v>14</v>
      </c>
    </row>
    <row r="111" spans="1:7" ht="38.25" x14ac:dyDescent="0.2">
      <c r="A111" s="39" t="s">
        <v>435</v>
      </c>
      <c r="B111" s="25" t="s">
        <v>302</v>
      </c>
      <c r="C111" s="26" t="s">
        <v>443</v>
      </c>
      <c r="D111" s="27">
        <v>1564195.92</v>
      </c>
      <c r="E111" s="27" t="s">
        <v>14</v>
      </c>
      <c r="F111" s="29"/>
      <c r="G111" s="56" t="s">
        <v>14</v>
      </c>
    </row>
    <row r="112" spans="1:7" ht="38.25" x14ac:dyDescent="0.2">
      <c r="A112" s="39" t="s">
        <v>267</v>
      </c>
      <c r="B112" s="25" t="s">
        <v>302</v>
      </c>
      <c r="C112" s="26" t="s">
        <v>444</v>
      </c>
      <c r="D112" s="27">
        <v>1564195.92</v>
      </c>
      <c r="E112" s="27" t="s">
        <v>14</v>
      </c>
      <c r="F112" s="29"/>
      <c r="G112" s="56" t="s">
        <v>14</v>
      </c>
    </row>
    <row r="113" spans="1:7" ht="38.25" x14ac:dyDescent="0.2">
      <c r="A113" s="39" t="s">
        <v>445</v>
      </c>
      <c r="B113" s="25" t="s">
        <v>302</v>
      </c>
      <c r="C113" s="26" t="s">
        <v>446</v>
      </c>
      <c r="D113" s="27">
        <v>43138.32</v>
      </c>
      <c r="E113" s="27">
        <v>28266.29</v>
      </c>
      <c r="F113" s="29">
        <f>SUM(E113/D113)*100</f>
        <v>65.524781679026916</v>
      </c>
      <c r="G113" s="56" t="s">
        <v>14</v>
      </c>
    </row>
    <row r="114" spans="1:7" ht="38.25" x14ac:dyDescent="0.2">
      <c r="A114" s="39" t="s">
        <v>447</v>
      </c>
      <c r="B114" s="25" t="s">
        <v>302</v>
      </c>
      <c r="C114" s="26" t="s">
        <v>448</v>
      </c>
      <c r="D114" s="27">
        <v>32138.32</v>
      </c>
      <c r="E114" s="27">
        <v>28266.29</v>
      </c>
      <c r="F114" s="29">
        <f>SUM(E114/D114)*100</f>
        <v>87.951983800024408</v>
      </c>
      <c r="G114" s="56" t="s">
        <v>14</v>
      </c>
    </row>
    <row r="115" spans="1:7" ht="51" x14ac:dyDescent="0.2">
      <c r="A115" s="39" t="s">
        <v>325</v>
      </c>
      <c r="B115" s="25" t="s">
        <v>302</v>
      </c>
      <c r="C115" s="26" t="s">
        <v>449</v>
      </c>
      <c r="D115" s="27">
        <v>32138.32</v>
      </c>
      <c r="E115" s="27">
        <v>28266.29</v>
      </c>
      <c r="F115" s="29">
        <f>SUM(E115/D115)*100</f>
        <v>87.951983800024408</v>
      </c>
      <c r="G115" s="56" t="s">
        <v>14</v>
      </c>
    </row>
    <row r="116" spans="1:7" ht="51" x14ac:dyDescent="0.2">
      <c r="A116" s="39" t="s">
        <v>327</v>
      </c>
      <c r="B116" s="25" t="s">
        <v>302</v>
      </c>
      <c r="C116" s="26" t="s">
        <v>450</v>
      </c>
      <c r="D116" s="27">
        <v>32138.32</v>
      </c>
      <c r="E116" s="27">
        <v>28266.29</v>
      </c>
      <c r="F116" s="29">
        <f>SUM(E116/D116)*100</f>
        <v>87.951983800024408</v>
      </c>
      <c r="G116" s="56" t="s">
        <v>14</v>
      </c>
    </row>
    <row r="117" spans="1:7" ht="38.25" x14ac:dyDescent="0.2">
      <c r="A117" s="39" t="s">
        <v>329</v>
      </c>
      <c r="B117" s="25" t="s">
        <v>302</v>
      </c>
      <c r="C117" s="26" t="s">
        <v>451</v>
      </c>
      <c r="D117" s="27">
        <v>32138.32</v>
      </c>
      <c r="E117" s="27">
        <v>28266.29</v>
      </c>
      <c r="F117" s="29">
        <f>SUM(E117/D117)*100</f>
        <v>87.951983800024408</v>
      </c>
      <c r="G117" s="56" t="s">
        <v>14</v>
      </c>
    </row>
    <row r="118" spans="1:7" ht="38.25" x14ac:dyDescent="0.2">
      <c r="A118" s="39" t="s">
        <v>452</v>
      </c>
      <c r="B118" s="25" t="s">
        <v>302</v>
      </c>
      <c r="C118" s="26" t="s">
        <v>453</v>
      </c>
      <c r="D118" s="27">
        <v>11000</v>
      </c>
      <c r="E118" s="27" t="s">
        <v>14</v>
      </c>
      <c r="F118" s="29"/>
      <c r="G118" s="56" t="s">
        <v>14</v>
      </c>
    </row>
    <row r="119" spans="1:7" ht="38.25" x14ac:dyDescent="0.2">
      <c r="A119" s="39" t="s">
        <v>435</v>
      </c>
      <c r="B119" s="25" t="s">
        <v>302</v>
      </c>
      <c r="C119" s="26" t="s">
        <v>454</v>
      </c>
      <c r="D119" s="27">
        <v>11000</v>
      </c>
      <c r="E119" s="27" t="s">
        <v>14</v>
      </c>
      <c r="F119" s="29"/>
      <c r="G119" s="56" t="s">
        <v>14</v>
      </c>
    </row>
    <row r="120" spans="1:7" ht="38.25" x14ac:dyDescent="0.2">
      <c r="A120" s="39" t="s">
        <v>267</v>
      </c>
      <c r="B120" s="25" t="s">
        <v>302</v>
      </c>
      <c r="C120" s="26" t="s">
        <v>455</v>
      </c>
      <c r="D120" s="27">
        <v>11000</v>
      </c>
      <c r="E120" s="27" t="s">
        <v>14</v>
      </c>
      <c r="F120" s="29"/>
      <c r="G120" s="56" t="s">
        <v>14</v>
      </c>
    </row>
    <row r="121" spans="1:7" ht="38.25" x14ac:dyDescent="0.2">
      <c r="A121" s="39" t="s">
        <v>456</v>
      </c>
      <c r="B121" s="25" t="s">
        <v>302</v>
      </c>
      <c r="C121" s="26" t="s">
        <v>457</v>
      </c>
      <c r="D121" s="27">
        <v>3443603.63</v>
      </c>
      <c r="E121" s="27" t="s">
        <v>14</v>
      </c>
      <c r="F121" s="29"/>
      <c r="G121" s="56" t="s">
        <v>14</v>
      </c>
    </row>
    <row r="122" spans="1:7" ht="38.25" x14ac:dyDescent="0.2">
      <c r="A122" s="39" t="s">
        <v>458</v>
      </c>
      <c r="B122" s="25" t="s">
        <v>302</v>
      </c>
      <c r="C122" s="26" t="s">
        <v>459</v>
      </c>
      <c r="D122" s="27">
        <v>3443603.63</v>
      </c>
      <c r="E122" s="27" t="s">
        <v>14</v>
      </c>
      <c r="F122" s="29"/>
      <c r="G122" s="56" t="s">
        <v>14</v>
      </c>
    </row>
    <row r="123" spans="1:7" ht="51" x14ac:dyDescent="0.2">
      <c r="A123" s="39" t="s">
        <v>325</v>
      </c>
      <c r="B123" s="25" t="s">
        <v>302</v>
      </c>
      <c r="C123" s="26" t="s">
        <v>460</v>
      </c>
      <c r="D123" s="27">
        <v>3443603.63</v>
      </c>
      <c r="E123" s="27" t="s">
        <v>14</v>
      </c>
      <c r="F123" s="29"/>
      <c r="G123" s="56" t="s">
        <v>14</v>
      </c>
    </row>
    <row r="124" spans="1:7" ht="51" x14ac:dyDescent="0.2">
      <c r="A124" s="39" t="s">
        <v>327</v>
      </c>
      <c r="B124" s="25" t="s">
        <v>302</v>
      </c>
      <c r="C124" s="26" t="s">
        <v>461</v>
      </c>
      <c r="D124" s="27">
        <v>3443603.63</v>
      </c>
      <c r="E124" s="27" t="s">
        <v>14</v>
      </c>
      <c r="F124" s="29"/>
      <c r="G124" s="56" t="s">
        <v>14</v>
      </c>
    </row>
    <row r="125" spans="1:7" ht="38.25" x14ac:dyDescent="0.2">
      <c r="A125" s="39" t="s">
        <v>329</v>
      </c>
      <c r="B125" s="25" t="s">
        <v>302</v>
      </c>
      <c r="C125" s="26" t="s">
        <v>462</v>
      </c>
      <c r="D125" s="27">
        <v>3443603.63</v>
      </c>
      <c r="E125" s="27" t="s">
        <v>14</v>
      </c>
      <c r="F125" s="29"/>
      <c r="G125" s="56" t="s">
        <v>14</v>
      </c>
    </row>
    <row r="126" spans="1:7" ht="38.25" x14ac:dyDescent="0.2">
      <c r="A126" s="39" t="s">
        <v>463</v>
      </c>
      <c r="B126" s="25" t="s">
        <v>302</v>
      </c>
      <c r="C126" s="26" t="s">
        <v>464</v>
      </c>
      <c r="D126" s="27">
        <v>478374325.47000003</v>
      </c>
      <c r="E126" s="27">
        <v>266938081.31</v>
      </c>
      <c r="F126" s="29">
        <f t="shared" ref="F126:F147" si="5">SUM(E126/D126)*100</f>
        <v>55.801088624004826</v>
      </c>
      <c r="G126" s="56" t="s">
        <v>14</v>
      </c>
    </row>
    <row r="127" spans="1:7" ht="38.25" x14ac:dyDescent="0.2">
      <c r="A127" s="39" t="s">
        <v>465</v>
      </c>
      <c r="B127" s="25" t="s">
        <v>302</v>
      </c>
      <c r="C127" s="26" t="s">
        <v>466</v>
      </c>
      <c r="D127" s="27">
        <v>79265800</v>
      </c>
      <c r="E127" s="27">
        <v>43293726.539999999</v>
      </c>
      <c r="F127" s="29">
        <f t="shared" si="5"/>
        <v>54.618418712736137</v>
      </c>
      <c r="G127" s="56" t="s">
        <v>14</v>
      </c>
    </row>
    <row r="128" spans="1:7" ht="51" x14ac:dyDescent="0.2">
      <c r="A128" s="39" t="s">
        <v>376</v>
      </c>
      <c r="B128" s="25" t="s">
        <v>302</v>
      </c>
      <c r="C128" s="26" t="s">
        <v>467</v>
      </c>
      <c r="D128" s="27">
        <v>79265800</v>
      </c>
      <c r="E128" s="27">
        <v>43293726.539999999</v>
      </c>
      <c r="F128" s="29">
        <f t="shared" si="5"/>
        <v>54.618418712736137</v>
      </c>
      <c r="G128" s="56" t="s">
        <v>14</v>
      </c>
    </row>
    <row r="129" spans="1:7" ht="38.25" x14ac:dyDescent="0.2">
      <c r="A129" s="39" t="s">
        <v>378</v>
      </c>
      <c r="B129" s="25" t="s">
        <v>302</v>
      </c>
      <c r="C129" s="26" t="s">
        <v>468</v>
      </c>
      <c r="D129" s="27">
        <v>79265800</v>
      </c>
      <c r="E129" s="27">
        <v>43293726.539999999</v>
      </c>
      <c r="F129" s="29">
        <f t="shared" si="5"/>
        <v>54.618418712736137</v>
      </c>
      <c r="G129" s="56" t="s">
        <v>14</v>
      </c>
    </row>
    <row r="130" spans="1:7" ht="63.75" x14ac:dyDescent="0.2">
      <c r="A130" s="39" t="s">
        <v>380</v>
      </c>
      <c r="B130" s="25" t="s">
        <v>302</v>
      </c>
      <c r="C130" s="26" t="s">
        <v>469</v>
      </c>
      <c r="D130" s="27">
        <v>79265800</v>
      </c>
      <c r="E130" s="27">
        <v>43293726.539999999</v>
      </c>
      <c r="F130" s="29">
        <f t="shared" si="5"/>
        <v>54.618418712736137</v>
      </c>
      <c r="G130" s="56" t="s">
        <v>14</v>
      </c>
    </row>
    <row r="131" spans="1:7" ht="27.75" customHeight="1" x14ac:dyDescent="0.2">
      <c r="A131" s="39" t="s">
        <v>470</v>
      </c>
      <c r="B131" s="25" t="s">
        <v>302</v>
      </c>
      <c r="C131" s="26" t="s">
        <v>471</v>
      </c>
      <c r="D131" s="27">
        <v>374379125.47000003</v>
      </c>
      <c r="E131" s="27">
        <v>207525831.78999999</v>
      </c>
      <c r="F131" s="29">
        <f t="shared" si="5"/>
        <v>55.431998653629414</v>
      </c>
      <c r="G131" s="56" t="s">
        <v>14</v>
      </c>
    </row>
    <row r="132" spans="1:7" ht="51" x14ac:dyDescent="0.2">
      <c r="A132" s="39" t="s">
        <v>325</v>
      </c>
      <c r="B132" s="25" t="s">
        <v>302</v>
      </c>
      <c r="C132" s="26" t="s">
        <v>472</v>
      </c>
      <c r="D132" s="27">
        <v>183807.35999999999</v>
      </c>
      <c r="E132" s="27">
        <v>183807.35999999999</v>
      </c>
      <c r="F132" s="29">
        <f t="shared" si="5"/>
        <v>100</v>
      </c>
      <c r="G132" s="56" t="s">
        <v>14</v>
      </c>
    </row>
    <row r="133" spans="1:7" ht="42" customHeight="1" x14ac:dyDescent="0.2">
      <c r="A133" s="39" t="s">
        <v>327</v>
      </c>
      <c r="B133" s="25" t="s">
        <v>302</v>
      </c>
      <c r="C133" s="26" t="s">
        <v>473</v>
      </c>
      <c r="D133" s="27">
        <v>183807.35999999999</v>
      </c>
      <c r="E133" s="27">
        <v>183807.35999999999</v>
      </c>
      <c r="F133" s="29">
        <f t="shared" si="5"/>
        <v>100</v>
      </c>
      <c r="G133" s="56" t="s">
        <v>14</v>
      </c>
    </row>
    <row r="134" spans="1:7" ht="38.25" x14ac:dyDescent="0.2">
      <c r="A134" s="39" t="s">
        <v>329</v>
      </c>
      <c r="B134" s="25" t="s">
        <v>302</v>
      </c>
      <c r="C134" s="26" t="s">
        <v>474</v>
      </c>
      <c r="D134" s="27">
        <v>183807.35999999999</v>
      </c>
      <c r="E134" s="27">
        <v>183807.35999999999</v>
      </c>
      <c r="F134" s="29">
        <f t="shared" si="5"/>
        <v>100</v>
      </c>
      <c r="G134" s="56" t="s">
        <v>14</v>
      </c>
    </row>
    <row r="135" spans="1:7" ht="51" x14ac:dyDescent="0.2">
      <c r="A135" s="39" t="s">
        <v>376</v>
      </c>
      <c r="B135" s="25" t="s">
        <v>302</v>
      </c>
      <c r="C135" s="26" t="s">
        <v>475</v>
      </c>
      <c r="D135" s="27">
        <v>374195318.11000001</v>
      </c>
      <c r="E135" s="27">
        <v>207342024.43000001</v>
      </c>
      <c r="F135" s="29">
        <f t="shared" si="5"/>
        <v>55.410106539347161</v>
      </c>
      <c r="G135" s="56" t="s">
        <v>14</v>
      </c>
    </row>
    <row r="136" spans="1:7" ht="38.25" x14ac:dyDescent="0.2">
      <c r="A136" s="39" t="s">
        <v>378</v>
      </c>
      <c r="B136" s="25" t="s">
        <v>302</v>
      </c>
      <c r="C136" s="26" t="s">
        <v>476</v>
      </c>
      <c r="D136" s="27">
        <v>374195318.11000001</v>
      </c>
      <c r="E136" s="27">
        <v>207342024.43000001</v>
      </c>
      <c r="F136" s="29">
        <f t="shared" si="5"/>
        <v>55.410106539347161</v>
      </c>
      <c r="G136" s="56" t="s">
        <v>14</v>
      </c>
    </row>
    <row r="137" spans="1:7" ht="63.75" x14ac:dyDescent="0.2">
      <c r="A137" s="39" t="s">
        <v>380</v>
      </c>
      <c r="B137" s="25" t="s">
        <v>302</v>
      </c>
      <c r="C137" s="26" t="s">
        <v>477</v>
      </c>
      <c r="D137" s="27">
        <v>218082911.66999999</v>
      </c>
      <c r="E137" s="27">
        <v>140750751.43000001</v>
      </c>
      <c r="F137" s="29">
        <f t="shared" si="5"/>
        <v>64.540018450864267</v>
      </c>
      <c r="G137" s="56" t="s">
        <v>14</v>
      </c>
    </row>
    <row r="138" spans="1:7" ht="38.25" x14ac:dyDescent="0.2">
      <c r="A138" s="39" t="s">
        <v>478</v>
      </c>
      <c r="B138" s="25" t="s">
        <v>302</v>
      </c>
      <c r="C138" s="26" t="s">
        <v>479</v>
      </c>
      <c r="D138" s="27">
        <v>156112406.44</v>
      </c>
      <c r="E138" s="27">
        <v>66591273</v>
      </c>
      <c r="F138" s="29">
        <f t="shared" si="5"/>
        <v>42.655977521936151</v>
      </c>
      <c r="G138" s="56" t="s">
        <v>14</v>
      </c>
    </row>
    <row r="139" spans="1:7" ht="38.25" x14ac:dyDescent="0.2">
      <c r="A139" s="39" t="s">
        <v>480</v>
      </c>
      <c r="B139" s="25" t="s">
        <v>302</v>
      </c>
      <c r="C139" s="26" t="s">
        <v>481</v>
      </c>
      <c r="D139" s="27">
        <v>20104300</v>
      </c>
      <c r="E139" s="27">
        <v>13289948.49</v>
      </c>
      <c r="F139" s="29">
        <f t="shared" si="5"/>
        <v>66.105004849708777</v>
      </c>
      <c r="G139" s="56" t="s">
        <v>14</v>
      </c>
    </row>
    <row r="140" spans="1:7" ht="51" x14ac:dyDescent="0.2">
      <c r="A140" s="39" t="s">
        <v>376</v>
      </c>
      <c r="B140" s="25" t="s">
        <v>302</v>
      </c>
      <c r="C140" s="26" t="s">
        <v>482</v>
      </c>
      <c r="D140" s="27">
        <v>20104300</v>
      </c>
      <c r="E140" s="27">
        <v>13289948.49</v>
      </c>
      <c r="F140" s="29">
        <f t="shared" si="5"/>
        <v>66.105004849708777</v>
      </c>
      <c r="G140" s="56" t="s">
        <v>14</v>
      </c>
    </row>
    <row r="141" spans="1:7" ht="38.25" x14ac:dyDescent="0.2">
      <c r="A141" s="39" t="s">
        <v>378</v>
      </c>
      <c r="B141" s="25" t="s">
        <v>302</v>
      </c>
      <c r="C141" s="26" t="s">
        <v>483</v>
      </c>
      <c r="D141" s="27">
        <v>20104300</v>
      </c>
      <c r="E141" s="27">
        <v>13289948.49</v>
      </c>
      <c r="F141" s="29">
        <f t="shared" si="5"/>
        <v>66.105004849708777</v>
      </c>
      <c r="G141" s="56" t="s">
        <v>14</v>
      </c>
    </row>
    <row r="142" spans="1:7" ht="64.5" customHeight="1" x14ac:dyDescent="0.2">
      <c r="A142" s="39" t="s">
        <v>380</v>
      </c>
      <c r="B142" s="25" t="s">
        <v>302</v>
      </c>
      <c r="C142" s="26" t="s">
        <v>484</v>
      </c>
      <c r="D142" s="27">
        <v>19385263</v>
      </c>
      <c r="E142" s="27">
        <v>12930429.99</v>
      </c>
      <c r="F142" s="29">
        <f t="shared" si="5"/>
        <v>66.702370713257793</v>
      </c>
      <c r="G142" s="56" t="s">
        <v>14</v>
      </c>
    </row>
    <row r="143" spans="1:7" ht="82.5" customHeight="1" x14ac:dyDescent="0.2">
      <c r="A143" s="39" t="s">
        <v>485</v>
      </c>
      <c r="B143" s="25" t="s">
        <v>302</v>
      </c>
      <c r="C143" s="26" t="s">
        <v>486</v>
      </c>
      <c r="D143" s="27">
        <v>719037</v>
      </c>
      <c r="E143" s="27">
        <v>359518.5</v>
      </c>
      <c r="F143" s="29">
        <f t="shared" si="5"/>
        <v>50</v>
      </c>
      <c r="G143" s="56" t="s">
        <v>14</v>
      </c>
    </row>
    <row r="144" spans="1:7" ht="27" customHeight="1" x14ac:dyDescent="0.2">
      <c r="A144" s="39" t="s">
        <v>487</v>
      </c>
      <c r="B144" s="25" t="s">
        <v>302</v>
      </c>
      <c r="C144" s="26" t="s">
        <v>488</v>
      </c>
      <c r="D144" s="27">
        <v>74200</v>
      </c>
      <c r="E144" s="27">
        <v>52548</v>
      </c>
      <c r="F144" s="29">
        <f t="shared" si="5"/>
        <v>70.819407008086259</v>
      </c>
      <c r="G144" s="56" t="s">
        <v>14</v>
      </c>
    </row>
    <row r="145" spans="1:7" ht="45.75" customHeight="1" x14ac:dyDescent="0.2">
      <c r="A145" s="39" t="s">
        <v>325</v>
      </c>
      <c r="B145" s="25" t="s">
        <v>302</v>
      </c>
      <c r="C145" s="26" t="s">
        <v>489</v>
      </c>
      <c r="D145" s="27">
        <v>59200</v>
      </c>
      <c r="E145" s="27">
        <v>52548</v>
      </c>
      <c r="F145" s="29">
        <f t="shared" si="5"/>
        <v>88.763513513513516</v>
      </c>
      <c r="G145" s="56" t="s">
        <v>14</v>
      </c>
    </row>
    <row r="146" spans="1:7" ht="51" x14ac:dyDescent="0.2">
      <c r="A146" s="39" t="s">
        <v>327</v>
      </c>
      <c r="B146" s="25" t="s">
        <v>302</v>
      </c>
      <c r="C146" s="26" t="s">
        <v>490</v>
      </c>
      <c r="D146" s="27">
        <v>59200</v>
      </c>
      <c r="E146" s="27">
        <v>52548</v>
      </c>
      <c r="F146" s="29">
        <f t="shared" si="5"/>
        <v>88.763513513513516</v>
      </c>
      <c r="G146" s="56" t="s">
        <v>14</v>
      </c>
    </row>
    <row r="147" spans="1:7" ht="38.25" x14ac:dyDescent="0.2">
      <c r="A147" s="39" t="s">
        <v>329</v>
      </c>
      <c r="B147" s="25" t="s">
        <v>302</v>
      </c>
      <c r="C147" s="26" t="s">
        <v>491</v>
      </c>
      <c r="D147" s="27">
        <v>59200</v>
      </c>
      <c r="E147" s="27">
        <v>52548</v>
      </c>
      <c r="F147" s="29">
        <f t="shared" si="5"/>
        <v>88.763513513513516</v>
      </c>
      <c r="G147" s="56" t="s">
        <v>14</v>
      </c>
    </row>
    <row r="148" spans="1:7" ht="38.25" x14ac:dyDescent="0.2">
      <c r="A148" s="39" t="s">
        <v>424</v>
      </c>
      <c r="B148" s="25" t="s">
        <v>302</v>
      </c>
      <c r="C148" s="26" t="s">
        <v>492</v>
      </c>
      <c r="D148" s="27">
        <v>15000</v>
      </c>
      <c r="E148" s="27" t="s">
        <v>14</v>
      </c>
      <c r="F148" s="29"/>
      <c r="G148" s="56" t="s">
        <v>14</v>
      </c>
    </row>
    <row r="149" spans="1:7" ht="38.25" x14ac:dyDescent="0.2">
      <c r="A149" s="39" t="s">
        <v>493</v>
      </c>
      <c r="B149" s="25" t="s">
        <v>302</v>
      </c>
      <c r="C149" s="26" t="s">
        <v>494</v>
      </c>
      <c r="D149" s="27">
        <v>15000</v>
      </c>
      <c r="E149" s="27" t="s">
        <v>14</v>
      </c>
      <c r="F149" s="29"/>
      <c r="G149" s="56" t="s">
        <v>14</v>
      </c>
    </row>
    <row r="150" spans="1:7" ht="38.25" x14ac:dyDescent="0.2">
      <c r="A150" s="39" t="s">
        <v>495</v>
      </c>
      <c r="B150" s="25" t="s">
        <v>302</v>
      </c>
      <c r="C150" s="26" t="s">
        <v>496</v>
      </c>
      <c r="D150" s="27">
        <v>4550900</v>
      </c>
      <c r="E150" s="27">
        <v>2776026.49</v>
      </c>
      <c r="F150" s="29">
        <f>SUM(E150/D150)*100</f>
        <v>60.999505372563675</v>
      </c>
      <c r="G150" s="56" t="s">
        <v>14</v>
      </c>
    </row>
    <row r="151" spans="1:7" ht="76.5" x14ac:dyDescent="0.2">
      <c r="A151" s="39" t="s">
        <v>307</v>
      </c>
      <c r="B151" s="25" t="s">
        <v>302</v>
      </c>
      <c r="C151" s="26" t="s">
        <v>497</v>
      </c>
      <c r="D151" s="27">
        <v>2531700</v>
      </c>
      <c r="E151" s="27">
        <v>1610851.89</v>
      </c>
      <c r="F151" s="29">
        <f>SUM(E151/D151)*100</f>
        <v>63.627281668444127</v>
      </c>
      <c r="G151" s="56" t="s">
        <v>14</v>
      </c>
    </row>
    <row r="152" spans="1:7" ht="38.25" x14ac:dyDescent="0.2">
      <c r="A152" s="39" t="s">
        <v>364</v>
      </c>
      <c r="B152" s="25" t="s">
        <v>302</v>
      </c>
      <c r="C152" s="26" t="s">
        <v>498</v>
      </c>
      <c r="D152" s="27">
        <v>2531700</v>
      </c>
      <c r="E152" s="27">
        <v>1610851.89</v>
      </c>
      <c r="F152" s="29">
        <f>SUM(E152/D152)*100</f>
        <v>63.627281668444127</v>
      </c>
      <c r="G152" s="56" t="s">
        <v>14</v>
      </c>
    </row>
    <row r="153" spans="1:7" ht="38.25" x14ac:dyDescent="0.2">
      <c r="A153" s="39" t="s">
        <v>366</v>
      </c>
      <c r="B153" s="25" t="s">
        <v>302</v>
      </c>
      <c r="C153" s="26" t="s">
        <v>499</v>
      </c>
      <c r="D153" s="27">
        <v>1941400</v>
      </c>
      <c r="E153" s="27">
        <v>1269098.04</v>
      </c>
      <c r="F153" s="29">
        <f>SUM(E153/D153)*100</f>
        <v>65.370250334809938</v>
      </c>
      <c r="G153" s="56" t="s">
        <v>14</v>
      </c>
    </row>
    <row r="154" spans="1:7" ht="51" x14ac:dyDescent="0.2">
      <c r="A154" s="39" t="s">
        <v>368</v>
      </c>
      <c r="B154" s="25" t="s">
        <v>302</v>
      </c>
      <c r="C154" s="26" t="s">
        <v>500</v>
      </c>
      <c r="D154" s="27">
        <v>4000</v>
      </c>
      <c r="E154" s="27" t="s">
        <v>14</v>
      </c>
      <c r="F154" s="29"/>
      <c r="G154" s="56" t="s">
        <v>14</v>
      </c>
    </row>
    <row r="155" spans="1:7" ht="63.75" x14ac:dyDescent="0.2">
      <c r="A155" s="39" t="s">
        <v>370</v>
      </c>
      <c r="B155" s="25" t="s">
        <v>302</v>
      </c>
      <c r="C155" s="26" t="s">
        <v>501</v>
      </c>
      <c r="D155" s="27">
        <v>586300</v>
      </c>
      <c r="E155" s="27">
        <v>341753.85</v>
      </c>
      <c r="F155" s="29">
        <f t="shared" ref="F155:F186" si="6">SUM(E155/D155)*100</f>
        <v>58.289928364318598</v>
      </c>
      <c r="G155" s="56" t="s">
        <v>14</v>
      </c>
    </row>
    <row r="156" spans="1:7" ht="51" x14ac:dyDescent="0.2">
      <c r="A156" s="39" t="s">
        <v>325</v>
      </c>
      <c r="B156" s="25" t="s">
        <v>302</v>
      </c>
      <c r="C156" s="26" t="s">
        <v>502</v>
      </c>
      <c r="D156" s="27">
        <v>249523.53</v>
      </c>
      <c r="E156" s="27">
        <v>47682.07</v>
      </c>
      <c r="F156" s="29">
        <f t="shared" si="6"/>
        <v>19.109247933451407</v>
      </c>
      <c r="G156" s="56" t="s">
        <v>14</v>
      </c>
    </row>
    <row r="157" spans="1:7" ht="51" x14ac:dyDescent="0.2">
      <c r="A157" s="39" t="s">
        <v>327</v>
      </c>
      <c r="B157" s="25" t="s">
        <v>302</v>
      </c>
      <c r="C157" s="26" t="s">
        <v>503</v>
      </c>
      <c r="D157" s="27">
        <v>249523.53</v>
      </c>
      <c r="E157" s="27">
        <v>47682.07</v>
      </c>
      <c r="F157" s="29">
        <f t="shared" si="6"/>
        <v>19.109247933451407</v>
      </c>
      <c r="G157" s="56" t="s">
        <v>14</v>
      </c>
    </row>
    <row r="158" spans="1:7" ht="38.25" x14ac:dyDescent="0.2">
      <c r="A158" s="39" t="s">
        <v>329</v>
      </c>
      <c r="B158" s="25" t="s">
        <v>302</v>
      </c>
      <c r="C158" s="26" t="s">
        <v>504</v>
      </c>
      <c r="D158" s="27">
        <v>249523.53</v>
      </c>
      <c r="E158" s="27">
        <v>47682.07</v>
      </c>
      <c r="F158" s="29">
        <f t="shared" si="6"/>
        <v>19.109247933451407</v>
      </c>
      <c r="G158" s="56" t="s">
        <v>14</v>
      </c>
    </row>
    <row r="159" spans="1:7" ht="51" x14ac:dyDescent="0.2">
      <c r="A159" s="39" t="s">
        <v>376</v>
      </c>
      <c r="B159" s="25" t="s">
        <v>302</v>
      </c>
      <c r="C159" s="26" t="s">
        <v>505</v>
      </c>
      <c r="D159" s="27">
        <v>1739200</v>
      </c>
      <c r="E159" s="27">
        <v>1087066.6000000001</v>
      </c>
      <c r="F159" s="29">
        <f t="shared" si="6"/>
        <v>62.503829346826137</v>
      </c>
      <c r="G159" s="56" t="s">
        <v>14</v>
      </c>
    </row>
    <row r="160" spans="1:7" ht="38.25" x14ac:dyDescent="0.2">
      <c r="A160" s="39" t="s">
        <v>378</v>
      </c>
      <c r="B160" s="25" t="s">
        <v>302</v>
      </c>
      <c r="C160" s="26" t="s">
        <v>506</v>
      </c>
      <c r="D160" s="27">
        <v>1739200</v>
      </c>
      <c r="E160" s="27">
        <v>1087066.6000000001</v>
      </c>
      <c r="F160" s="29">
        <f t="shared" si="6"/>
        <v>62.503829346826137</v>
      </c>
      <c r="G160" s="56" t="s">
        <v>14</v>
      </c>
    </row>
    <row r="161" spans="1:7" ht="63.75" x14ac:dyDescent="0.2">
      <c r="A161" s="39" t="s">
        <v>380</v>
      </c>
      <c r="B161" s="25" t="s">
        <v>302</v>
      </c>
      <c r="C161" s="26" t="s">
        <v>507</v>
      </c>
      <c r="D161" s="27">
        <v>1739200</v>
      </c>
      <c r="E161" s="27">
        <v>1087066.6000000001</v>
      </c>
      <c r="F161" s="29">
        <f t="shared" si="6"/>
        <v>62.503829346826137</v>
      </c>
      <c r="G161" s="56" t="s">
        <v>14</v>
      </c>
    </row>
    <row r="162" spans="1:7" ht="38.25" x14ac:dyDescent="0.2">
      <c r="A162" s="39" t="s">
        <v>333</v>
      </c>
      <c r="B162" s="25" t="s">
        <v>302</v>
      </c>
      <c r="C162" s="26" t="s">
        <v>508</v>
      </c>
      <c r="D162" s="27">
        <v>30476.47</v>
      </c>
      <c r="E162" s="27">
        <v>30425.93</v>
      </c>
      <c r="F162" s="29">
        <f t="shared" si="6"/>
        <v>99.834167145998208</v>
      </c>
      <c r="G162" s="56" t="s">
        <v>14</v>
      </c>
    </row>
    <row r="163" spans="1:7" ht="38.25" x14ac:dyDescent="0.2">
      <c r="A163" s="39" t="s">
        <v>335</v>
      </c>
      <c r="B163" s="25" t="s">
        <v>302</v>
      </c>
      <c r="C163" s="26" t="s">
        <v>509</v>
      </c>
      <c r="D163" s="27">
        <v>30476.47</v>
      </c>
      <c r="E163" s="27">
        <v>30425.93</v>
      </c>
      <c r="F163" s="29">
        <f t="shared" si="6"/>
        <v>99.834167145998208</v>
      </c>
      <c r="G163" s="56" t="s">
        <v>14</v>
      </c>
    </row>
    <row r="164" spans="1:7" ht="38.25" x14ac:dyDescent="0.2">
      <c r="A164" s="39" t="s">
        <v>341</v>
      </c>
      <c r="B164" s="25" t="s">
        <v>302</v>
      </c>
      <c r="C164" s="26" t="s">
        <v>510</v>
      </c>
      <c r="D164" s="27">
        <v>30476.47</v>
      </c>
      <c r="E164" s="27">
        <v>30425.93</v>
      </c>
      <c r="F164" s="29">
        <f t="shared" si="6"/>
        <v>99.834167145998208</v>
      </c>
      <c r="G164" s="56" t="s">
        <v>14</v>
      </c>
    </row>
    <row r="165" spans="1:7" ht="38.25" x14ac:dyDescent="0.2">
      <c r="A165" s="39" t="s">
        <v>511</v>
      </c>
      <c r="B165" s="25" t="s">
        <v>302</v>
      </c>
      <c r="C165" s="26" t="s">
        <v>512</v>
      </c>
      <c r="D165" s="27">
        <v>52261978.829999998</v>
      </c>
      <c r="E165" s="27">
        <v>25849039.370000001</v>
      </c>
      <c r="F165" s="29">
        <f t="shared" si="6"/>
        <v>49.460506373252464</v>
      </c>
      <c r="G165" s="56" t="s">
        <v>14</v>
      </c>
    </row>
    <row r="166" spans="1:7" ht="38.25" x14ac:dyDescent="0.2">
      <c r="A166" s="39" t="s">
        <v>513</v>
      </c>
      <c r="B166" s="25" t="s">
        <v>302</v>
      </c>
      <c r="C166" s="26" t="s">
        <v>514</v>
      </c>
      <c r="D166" s="27">
        <v>46201778.829999998</v>
      </c>
      <c r="E166" s="27">
        <v>22397306.579999998</v>
      </c>
      <c r="F166" s="29">
        <f t="shared" si="6"/>
        <v>48.477152064666505</v>
      </c>
      <c r="G166" s="56" t="s">
        <v>14</v>
      </c>
    </row>
    <row r="167" spans="1:7" ht="51" x14ac:dyDescent="0.2">
      <c r="A167" s="39" t="s">
        <v>376</v>
      </c>
      <c r="B167" s="25" t="s">
        <v>302</v>
      </c>
      <c r="C167" s="26" t="s">
        <v>515</v>
      </c>
      <c r="D167" s="27">
        <v>46201778.829999998</v>
      </c>
      <c r="E167" s="27">
        <v>22397306.579999998</v>
      </c>
      <c r="F167" s="29">
        <f t="shared" si="6"/>
        <v>48.477152064666505</v>
      </c>
      <c r="G167" s="56" t="s">
        <v>14</v>
      </c>
    </row>
    <row r="168" spans="1:7" ht="38.25" x14ac:dyDescent="0.2">
      <c r="A168" s="39" t="s">
        <v>378</v>
      </c>
      <c r="B168" s="25" t="s">
        <v>302</v>
      </c>
      <c r="C168" s="26" t="s">
        <v>516</v>
      </c>
      <c r="D168" s="27">
        <v>46201778.829999998</v>
      </c>
      <c r="E168" s="27">
        <v>22397306.579999998</v>
      </c>
      <c r="F168" s="29">
        <f t="shared" si="6"/>
        <v>48.477152064666505</v>
      </c>
      <c r="G168" s="56" t="s">
        <v>14</v>
      </c>
    </row>
    <row r="169" spans="1:7" ht="63.75" x14ac:dyDescent="0.2">
      <c r="A169" s="39" t="s">
        <v>380</v>
      </c>
      <c r="B169" s="25" t="s">
        <v>302</v>
      </c>
      <c r="C169" s="26" t="s">
        <v>517</v>
      </c>
      <c r="D169" s="27">
        <v>28752288.420000002</v>
      </c>
      <c r="E169" s="27">
        <v>15139297.85</v>
      </c>
      <c r="F169" s="29">
        <f t="shared" si="6"/>
        <v>52.654236173664536</v>
      </c>
      <c r="G169" s="56" t="s">
        <v>14</v>
      </c>
    </row>
    <row r="170" spans="1:7" ht="38.25" x14ac:dyDescent="0.2">
      <c r="A170" s="39" t="s">
        <v>478</v>
      </c>
      <c r="B170" s="25" t="s">
        <v>302</v>
      </c>
      <c r="C170" s="26" t="s">
        <v>518</v>
      </c>
      <c r="D170" s="27">
        <v>17449490.41</v>
      </c>
      <c r="E170" s="27">
        <v>7258008.7300000004</v>
      </c>
      <c r="F170" s="29">
        <f t="shared" si="6"/>
        <v>41.594387913131044</v>
      </c>
      <c r="G170" s="56" t="s">
        <v>14</v>
      </c>
    </row>
    <row r="171" spans="1:7" ht="38.25" x14ac:dyDescent="0.2">
      <c r="A171" s="39" t="s">
        <v>519</v>
      </c>
      <c r="B171" s="25" t="s">
        <v>302</v>
      </c>
      <c r="C171" s="26" t="s">
        <v>520</v>
      </c>
      <c r="D171" s="27">
        <v>6060200</v>
      </c>
      <c r="E171" s="27">
        <v>3451732.79</v>
      </c>
      <c r="F171" s="29">
        <f t="shared" si="6"/>
        <v>56.957407181281148</v>
      </c>
      <c r="G171" s="56" t="s">
        <v>14</v>
      </c>
    </row>
    <row r="172" spans="1:7" ht="76.5" x14ac:dyDescent="0.2">
      <c r="A172" s="39" t="s">
        <v>307</v>
      </c>
      <c r="B172" s="25" t="s">
        <v>302</v>
      </c>
      <c r="C172" s="26" t="s">
        <v>521</v>
      </c>
      <c r="D172" s="27">
        <v>6060200</v>
      </c>
      <c r="E172" s="27">
        <v>3451732.79</v>
      </c>
      <c r="F172" s="29">
        <f t="shared" si="6"/>
        <v>56.957407181281148</v>
      </c>
      <c r="G172" s="56" t="s">
        <v>14</v>
      </c>
    </row>
    <row r="173" spans="1:7" ht="38.25" x14ac:dyDescent="0.2">
      <c r="A173" s="39" t="s">
        <v>364</v>
      </c>
      <c r="B173" s="25" t="s">
        <v>302</v>
      </c>
      <c r="C173" s="26" t="s">
        <v>522</v>
      </c>
      <c r="D173" s="27">
        <v>6060200</v>
      </c>
      <c r="E173" s="27">
        <v>3451732.79</v>
      </c>
      <c r="F173" s="29">
        <f t="shared" si="6"/>
        <v>56.957407181281148</v>
      </c>
      <c r="G173" s="56" t="s">
        <v>14</v>
      </c>
    </row>
    <row r="174" spans="1:7" ht="38.25" x14ac:dyDescent="0.2">
      <c r="A174" s="39" t="s">
        <v>366</v>
      </c>
      <c r="B174" s="25" t="s">
        <v>302</v>
      </c>
      <c r="C174" s="26" t="s">
        <v>523</v>
      </c>
      <c r="D174" s="27">
        <v>4657100</v>
      </c>
      <c r="E174" s="27">
        <v>2712228.84</v>
      </c>
      <c r="F174" s="29">
        <f t="shared" si="6"/>
        <v>58.23857851452621</v>
      </c>
      <c r="G174" s="56" t="s">
        <v>14</v>
      </c>
    </row>
    <row r="175" spans="1:7" ht="63.75" x14ac:dyDescent="0.2">
      <c r="A175" s="39" t="s">
        <v>370</v>
      </c>
      <c r="B175" s="25" t="s">
        <v>302</v>
      </c>
      <c r="C175" s="26" t="s">
        <v>524</v>
      </c>
      <c r="D175" s="27">
        <v>1403100</v>
      </c>
      <c r="E175" s="27">
        <v>739503.95</v>
      </c>
      <c r="F175" s="29">
        <f t="shared" si="6"/>
        <v>52.705006770721972</v>
      </c>
      <c r="G175" s="56" t="s">
        <v>14</v>
      </c>
    </row>
    <row r="176" spans="1:7" ht="38.25" x14ac:dyDescent="0.2">
      <c r="A176" s="39" t="s">
        <v>525</v>
      </c>
      <c r="B176" s="25" t="s">
        <v>302</v>
      </c>
      <c r="C176" s="26" t="s">
        <v>526</v>
      </c>
      <c r="D176" s="27">
        <v>22735676.609999999</v>
      </c>
      <c r="E176" s="27">
        <v>14621852.01</v>
      </c>
      <c r="F176" s="29">
        <f t="shared" si="6"/>
        <v>64.312368005660161</v>
      </c>
      <c r="G176" s="56" t="s">
        <v>14</v>
      </c>
    </row>
    <row r="177" spans="1:7" ht="38.25" x14ac:dyDescent="0.2">
      <c r="A177" s="39" t="s">
        <v>527</v>
      </c>
      <c r="B177" s="25" t="s">
        <v>302</v>
      </c>
      <c r="C177" s="26" t="s">
        <v>528</v>
      </c>
      <c r="D177" s="27">
        <v>2225400</v>
      </c>
      <c r="E177" s="27">
        <v>1190154.6000000001</v>
      </c>
      <c r="F177" s="29">
        <f t="shared" si="6"/>
        <v>53.480479913723379</v>
      </c>
      <c r="G177" s="56" t="s">
        <v>14</v>
      </c>
    </row>
    <row r="178" spans="1:7" ht="38.25" x14ac:dyDescent="0.2">
      <c r="A178" s="39" t="s">
        <v>424</v>
      </c>
      <c r="B178" s="25" t="s">
        <v>302</v>
      </c>
      <c r="C178" s="26" t="s">
        <v>529</v>
      </c>
      <c r="D178" s="27">
        <v>2225400</v>
      </c>
      <c r="E178" s="27">
        <v>1190154.6000000001</v>
      </c>
      <c r="F178" s="29">
        <f t="shared" si="6"/>
        <v>53.480479913723379</v>
      </c>
      <c r="G178" s="56" t="s">
        <v>14</v>
      </c>
    </row>
    <row r="179" spans="1:7" ht="38.25" x14ac:dyDescent="0.2">
      <c r="A179" s="39" t="s">
        <v>530</v>
      </c>
      <c r="B179" s="25" t="s">
        <v>302</v>
      </c>
      <c r="C179" s="26" t="s">
        <v>531</v>
      </c>
      <c r="D179" s="27">
        <v>2225400</v>
      </c>
      <c r="E179" s="27">
        <v>1190154.6000000001</v>
      </c>
      <c r="F179" s="29">
        <f t="shared" si="6"/>
        <v>53.480479913723379</v>
      </c>
      <c r="G179" s="56" t="s">
        <v>14</v>
      </c>
    </row>
    <row r="180" spans="1:7" ht="38.25" x14ac:dyDescent="0.2">
      <c r="A180" s="39" t="s">
        <v>532</v>
      </c>
      <c r="B180" s="25" t="s">
        <v>302</v>
      </c>
      <c r="C180" s="26" t="s">
        <v>533</v>
      </c>
      <c r="D180" s="27">
        <v>2225400</v>
      </c>
      <c r="E180" s="27">
        <v>1190154.6000000001</v>
      </c>
      <c r="F180" s="29">
        <f t="shared" si="6"/>
        <v>53.480479913723379</v>
      </c>
      <c r="G180" s="56" t="s">
        <v>14</v>
      </c>
    </row>
    <row r="181" spans="1:7" ht="38.25" x14ac:dyDescent="0.2">
      <c r="A181" s="39" t="s">
        <v>534</v>
      </c>
      <c r="B181" s="25" t="s">
        <v>302</v>
      </c>
      <c r="C181" s="26" t="s">
        <v>535</v>
      </c>
      <c r="D181" s="27">
        <v>4317712.6100000003</v>
      </c>
      <c r="E181" s="27">
        <v>3666123.98</v>
      </c>
      <c r="F181" s="29">
        <f t="shared" si="6"/>
        <v>84.908939319145645</v>
      </c>
      <c r="G181" s="56" t="s">
        <v>14</v>
      </c>
    </row>
    <row r="182" spans="1:7" ht="38.25" x14ac:dyDescent="0.2">
      <c r="A182" s="39" t="s">
        <v>424</v>
      </c>
      <c r="B182" s="25" t="s">
        <v>302</v>
      </c>
      <c r="C182" s="26" t="s">
        <v>536</v>
      </c>
      <c r="D182" s="27">
        <v>3107084</v>
      </c>
      <c r="E182" s="27">
        <v>2705784</v>
      </c>
      <c r="F182" s="29">
        <f t="shared" si="6"/>
        <v>87.08435304613586</v>
      </c>
      <c r="G182" s="56" t="s">
        <v>14</v>
      </c>
    </row>
    <row r="183" spans="1:7" ht="38.25" x14ac:dyDescent="0.2">
      <c r="A183" s="39" t="s">
        <v>530</v>
      </c>
      <c r="B183" s="25" t="s">
        <v>302</v>
      </c>
      <c r="C183" s="26" t="s">
        <v>537</v>
      </c>
      <c r="D183" s="27">
        <v>275300</v>
      </c>
      <c r="E183" s="27">
        <v>24000</v>
      </c>
      <c r="F183" s="29">
        <f t="shared" si="6"/>
        <v>8.717762440973484</v>
      </c>
      <c r="G183" s="56" t="s">
        <v>14</v>
      </c>
    </row>
    <row r="184" spans="1:7" ht="51" x14ac:dyDescent="0.2">
      <c r="A184" s="39" t="s">
        <v>538</v>
      </c>
      <c r="B184" s="25" t="s">
        <v>302</v>
      </c>
      <c r="C184" s="26" t="s">
        <v>539</v>
      </c>
      <c r="D184" s="27">
        <v>275300</v>
      </c>
      <c r="E184" s="27">
        <v>24000</v>
      </c>
      <c r="F184" s="29">
        <f t="shared" si="6"/>
        <v>8.717762440973484</v>
      </c>
      <c r="G184" s="56" t="s">
        <v>14</v>
      </c>
    </row>
    <row r="185" spans="1:7" ht="51" x14ac:dyDescent="0.2">
      <c r="A185" s="39" t="s">
        <v>540</v>
      </c>
      <c r="B185" s="25" t="s">
        <v>302</v>
      </c>
      <c r="C185" s="26" t="s">
        <v>541</v>
      </c>
      <c r="D185" s="27">
        <v>2831784</v>
      </c>
      <c r="E185" s="27">
        <v>2681784</v>
      </c>
      <c r="F185" s="29">
        <f t="shared" si="6"/>
        <v>94.702985820952449</v>
      </c>
      <c r="G185" s="56" t="s">
        <v>14</v>
      </c>
    </row>
    <row r="186" spans="1:7" ht="38.25" x14ac:dyDescent="0.2">
      <c r="A186" s="39" t="s">
        <v>542</v>
      </c>
      <c r="B186" s="25" t="s">
        <v>302</v>
      </c>
      <c r="C186" s="26" t="s">
        <v>543</v>
      </c>
      <c r="D186" s="27">
        <v>2831784</v>
      </c>
      <c r="E186" s="27">
        <v>2681784</v>
      </c>
      <c r="F186" s="29">
        <f t="shared" si="6"/>
        <v>94.702985820952449</v>
      </c>
      <c r="G186" s="56" t="s">
        <v>14</v>
      </c>
    </row>
    <row r="187" spans="1:7" ht="51" x14ac:dyDescent="0.2">
      <c r="A187" s="39" t="s">
        <v>376</v>
      </c>
      <c r="B187" s="25" t="s">
        <v>302</v>
      </c>
      <c r="C187" s="26" t="s">
        <v>544</v>
      </c>
      <c r="D187" s="27">
        <v>1210628.6100000001</v>
      </c>
      <c r="E187" s="27">
        <v>960339.98</v>
      </c>
      <c r="F187" s="29">
        <f t="shared" ref="F187:F218" si="7">SUM(E187/D187)*100</f>
        <v>79.325729795862003</v>
      </c>
      <c r="G187" s="56" t="s">
        <v>14</v>
      </c>
    </row>
    <row r="188" spans="1:7" ht="38.25" x14ac:dyDescent="0.2">
      <c r="A188" s="39" t="s">
        <v>378</v>
      </c>
      <c r="B188" s="25" t="s">
        <v>302</v>
      </c>
      <c r="C188" s="26" t="s">
        <v>545</v>
      </c>
      <c r="D188" s="27">
        <v>1210628.6100000001</v>
      </c>
      <c r="E188" s="27">
        <v>960339.98</v>
      </c>
      <c r="F188" s="29">
        <f t="shared" si="7"/>
        <v>79.325729795862003</v>
      </c>
      <c r="G188" s="56" t="s">
        <v>14</v>
      </c>
    </row>
    <row r="189" spans="1:7" ht="38.25" x14ac:dyDescent="0.2">
      <c r="A189" s="39" t="s">
        <v>478</v>
      </c>
      <c r="B189" s="25" t="s">
        <v>302</v>
      </c>
      <c r="C189" s="26" t="s">
        <v>546</v>
      </c>
      <c r="D189" s="27">
        <v>1210628.6100000001</v>
      </c>
      <c r="E189" s="27">
        <v>960339.98</v>
      </c>
      <c r="F189" s="29">
        <f t="shared" si="7"/>
        <v>79.325729795862003</v>
      </c>
      <c r="G189" s="56" t="s">
        <v>14</v>
      </c>
    </row>
    <row r="190" spans="1:7" ht="38.25" x14ac:dyDescent="0.2">
      <c r="A190" s="39" t="s">
        <v>547</v>
      </c>
      <c r="B190" s="25" t="s">
        <v>302</v>
      </c>
      <c r="C190" s="26" t="s">
        <v>548</v>
      </c>
      <c r="D190" s="27">
        <v>16162564</v>
      </c>
      <c r="E190" s="27">
        <v>9735573.4299999997</v>
      </c>
      <c r="F190" s="29">
        <f t="shared" si="7"/>
        <v>60.235327946729242</v>
      </c>
      <c r="G190" s="56" t="s">
        <v>14</v>
      </c>
    </row>
    <row r="191" spans="1:7" ht="38.25" x14ac:dyDescent="0.2">
      <c r="A191" s="39" t="s">
        <v>424</v>
      </c>
      <c r="B191" s="25" t="s">
        <v>302</v>
      </c>
      <c r="C191" s="26" t="s">
        <v>549</v>
      </c>
      <c r="D191" s="27">
        <v>3661200</v>
      </c>
      <c r="E191" s="27">
        <v>1046346.43</v>
      </c>
      <c r="F191" s="29">
        <f t="shared" si="7"/>
        <v>28.57933000109254</v>
      </c>
      <c r="G191" s="56" t="s">
        <v>14</v>
      </c>
    </row>
    <row r="192" spans="1:7" ht="38.25" x14ac:dyDescent="0.2">
      <c r="A192" s="39" t="s">
        <v>530</v>
      </c>
      <c r="B192" s="25" t="s">
        <v>302</v>
      </c>
      <c r="C192" s="26" t="s">
        <v>550</v>
      </c>
      <c r="D192" s="27">
        <v>2723400</v>
      </c>
      <c r="E192" s="27">
        <v>787500</v>
      </c>
      <c r="F192" s="29">
        <f t="shared" si="7"/>
        <v>28.916060806345012</v>
      </c>
      <c r="G192" s="56" t="s">
        <v>14</v>
      </c>
    </row>
    <row r="193" spans="1:7" ht="51" x14ac:dyDescent="0.2">
      <c r="A193" s="39" t="s">
        <v>538</v>
      </c>
      <c r="B193" s="25" t="s">
        <v>302</v>
      </c>
      <c r="C193" s="26" t="s">
        <v>551</v>
      </c>
      <c r="D193" s="27">
        <v>2723400</v>
      </c>
      <c r="E193" s="27">
        <v>787500</v>
      </c>
      <c r="F193" s="29">
        <f t="shared" si="7"/>
        <v>28.916060806345012</v>
      </c>
      <c r="G193" s="56" t="s">
        <v>14</v>
      </c>
    </row>
    <row r="194" spans="1:7" ht="51" x14ac:dyDescent="0.2">
      <c r="A194" s="39" t="s">
        <v>540</v>
      </c>
      <c r="B194" s="25" t="s">
        <v>302</v>
      </c>
      <c r="C194" s="26" t="s">
        <v>552</v>
      </c>
      <c r="D194" s="27">
        <v>937800</v>
      </c>
      <c r="E194" s="27">
        <v>258846.43</v>
      </c>
      <c r="F194" s="29">
        <f t="shared" si="7"/>
        <v>27.601453401578162</v>
      </c>
      <c r="G194" s="56" t="s">
        <v>14</v>
      </c>
    </row>
    <row r="195" spans="1:7" ht="51" x14ac:dyDescent="0.2">
      <c r="A195" s="39" t="s">
        <v>553</v>
      </c>
      <c r="B195" s="25" t="s">
        <v>302</v>
      </c>
      <c r="C195" s="26" t="s">
        <v>554</v>
      </c>
      <c r="D195" s="27">
        <v>937800</v>
      </c>
      <c r="E195" s="27">
        <v>258846.43</v>
      </c>
      <c r="F195" s="29">
        <f t="shared" si="7"/>
        <v>27.601453401578162</v>
      </c>
      <c r="G195" s="56" t="s">
        <v>14</v>
      </c>
    </row>
    <row r="196" spans="1:7" ht="51" x14ac:dyDescent="0.2">
      <c r="A196" s="39" t="s">
        <v>555</v>
      </c>
      <c r="B196" s="25" t="s">
        <v>302</v>
      </c>
      <c r="C196" s="26" t="s">
        <v>556</v>
      </c>
      <c r="D196" s="27">
        <v>8428464</v>
      </c>
      <c r="E196" s="27">
        <v>7018407</v>
      </c>
      <c r="F196" s="29">
        <f t="shared" si="7"/>
        <v>83.270296936666043</v>
      </c>
      <c r="G196" s="56" t="s">
        <v>14</v>
      </c>
    </row>
    <row r="197" spans="1:7" ht="38.25" x14ac:dyDescent="0.2">
      <c r="A197" s="39" t="s">
        <v>557</v>
      </c>
      <c r="B197" s="25" t="s">
        <v>302</v>
      </c>
      <c r="C197" s="26" t="s">
        <v>558</v>
      </c>
      <c r="D197" s="27">
        <v>8428464</v>
      </c>
      <c r="E197" s="27">
        <v>7018407</v>
      </c>
      <c r="F197" s="29">
        <f t="shared" si="7"/>
        <v>83.270296936666043</v>
      </c>
      <c r="G197" s="56" t="s">
        <v>14</v>
      </c>
    </row>
    <row r="198" spans="1:7" ht="51" x14ac:dyDescent="0.2">
      <c r="A198" s="39" t="s">
        <v>559</v>
      </c>
      <c r="B198" s="25" t="s">
        <v>302</v>
      </c>
      <c r="C198" s="26" t="s">
        <v>560</v>
      </c>
      <c r="D198" s="27">
        <v>8428464</v>
      </c>
      <c r="E198" s="27">
        <v>7018407</v>
      </c>
      <c r="F198" s="29">
        <f t="shared" si="7"/>
        <v>83.270296936666043</v>
      </c>
      <c r="G198" s="56" t="s">
        <v>14</v>
      </c>
    </row>
    <row r="199" spans="1:7" ht="51" x14ac:dyDescent="0.2">
      <c r="A199" s="39" t="s">
        <v>376</v>
      </c>
      <c r="B199" s="25" t="s">
        <v>302</v>
      </c>
      <c r="C199" s="26" t="s">
        <v>561</v>
      </c>
      <c r="D199" s="27">
        <v>4072900</v>
      </c>
      <c r="E199" s="27">
        <v>1670820</v>
      </c>
      <c r="F199" s="29">
        <f t="shared" si="7"/>
        <v>41.022858405558694</v>
      </c>
      <c r="G199" s="56" t="s">
        <v>14</v>
      </c>
    </row>
    <row r="200" spans="1:7" ht="38.25" x14ac:dyDescent="0.2">
      <c r="A200" s="39" t="s">
        <v>378</v>
      </c>
      <c r="B200" s="25" t="s">
        <v>302</v>
      </c>
      <c r="C200" s="26" t="s">
        <v>562</v>
      </c>
      <c r="D200" s="27">
        <v>4072900</v>
      </c>
      <c r="E200" s="27">
        <v>1670820</v>
      </c>
      <c r="F200" s="29">
        <f t="shared" si="7"/>
        <v>41.022858405558694</v>
      </c>
      <c r="G200" s="56" t="s">
        <v>14</v>
      </c>
    </row>
    <row r="201" spans="1:7" ht="38.25" x14ac:dyDescent="0.2">
      <c r="A201" s="39" t="s">
        <v>478</v>
      </c>
      <c r="B201" s="25" t="s">
        <v>302</v>
      </c>
      <c r="C201" s="26" t="s">
        <v>563</v>
      </c>
      <c r="D201" s="27">
        <v>4072900</v>
      </c>
      <c r="E201" s="27">
        <v>1670820</v>
      </c>
      <c r="F201" s="29">
        <f t="shared" si="7"/>
        <v>41.022858405558694</v>
      </c>
      <c r="G201" s="56" t="s">
        <v>14</v>
      </c>
    </row>
    <row r="202" spans="1:7" ht="38.25" x14ac:dyDescent="0.2">
      <c r="A202" s="39" t="s">
        <v>564</v>
      </c>
      <c r="B202" s="25" t="s">
        <v>302</v>
      </c>
      <c r="C202" s="26" t="s">
        <v>565</v>
      </c>
      <c r="D202" s="27">
        <v>30000</v>
      </c>
      <c r="E202" s="27">
        <v>30000</v>
      </c>
      <c r="F202" s="29">
        <f t="shared" si="7"/>
        <v>100</v>
      </c>
      <c r="G202" s="56" t="s">
        <v>14</v>
      </c>
    </row>
    <row r="203" spans="1:7" ht="51" x14ac:dyDescent="0.2">
      <c r="A203" s="39" t="s">
        <v>376</v>
      </c>
      <c r="B203" s="25" t="s">
        <v>302</v>
      </c>
      <c r="C203" s="26" t="s">
        <v>566</v>
      </c>
      <c r="D203" s="27">
        <v>30000</v>
      </c>
      <c r="E203" s="27">
        <v>30000</v>
      </c>
      <c r="F203" s="29">
        <f t="shared" si="7"/>
        <v>100</v>
      </c>
      <c r="G203" s="56" t="s">
        <v>14</v>
      </c>
    </row>
    <row r="204" spans="1:7" ht="63.75" x14ac:dyDescent="0.2">
      <c r="A204" s="39" t="s">
        <v>567</v>
      </c>
      <c r="B204" s="25" t="s">
        <v>302</v>
      </c>
      <c r="C204" s="26" t="s">
        <v>568</v>
      </c>
      <c r="D204" s="27">
        <v>30000</v>
      </c>
      <c r="E204" s="27">
        <v>30000</v>
      </c>
      <c r="F204" s="29">
        <f t="shared" si="7"/>
        <v>100</v>
      </c>
      <c r="G204" s="56" t="s">
        <v>14</v>
      </c>
    </row>
    <row r="205" spans="1:7" ht="51" x14ac:dyDescent="0.2">
      <c r="A205" s="39" t="s">
        <v>569</v>
      </c>
      <c r="B205" s="25" t="s">
        <v>302</v>
      </c>
      <c r="C205" s="26" t="s">
        <v>570</v>
      </c>
      <c r="D205" s="27">
        <v>30000</v>
      </c>
      <c r="E205" s="27">
        <v>30000</v>
      </c>
      <c r="F205" s="29">
        <f t="shared" si="7"/>
        <v>100</v>
      </c>
      <c r="G205" s="56" t="s">
        <v>14</v>
      </c>
    </row>
    <row r="206" spans="1:7" ht="38.25" x14ac:dyDescent="0.2">
      <c r="A206" s="39" t="s">
        <v>571</v>
      </c>
      <c r="B206" s="25" t="s">
        <v>302</v>
      </c>
      <c r="C206" s="26" t="s">
        <v>572</v>
      </c>
      <c r="D206" s="27">
        <v>191999</v>
      </c>
      <c r="E206" s="27">
        <v>177840</v>
      </c>
      <c r="F206" s="29">
        <f t="shared" si="7"/>
        <v>92.625482424387627</v>
      </c>
      <c r="G206" s="56" t="s">
        <v>14</v>
      </c>
    </row>
    <row r="207" spans="1:7" ht="38.25" x14ac:dyDescent="0.2">
      <c r="A207" s="39" t="s">
        <v>573</v>
      </c>
      <c r="B207" s="25" t="s">
        <v>302</v>
      </c>
      <c r="C207" s="26" t="s">
        <v>574</v>
      </c>
      <c r="D207" s="27">
        <v>191999</v>
      </c>
      <c r="E207" s="27">
        <v>177840</v>
      </c>
      <c r="F207" s="29">
        <f t="shared" si="7"/>
        <v>92.625482424387627</v>
      </c>
      <c r="G207" s="56" t="s">
        <v>14</v>
      </c>
    </row>
    <row r="208" spans="1:7" ht="51" x14ac:dyDescent="0.2">
      <c r="A208" s="39" t="s">
        <v>325</v>
      </c>
      <c r="B208" s="25" t="s">
        <v>302</v>
      </c>
      <c r="C208" s="26" t="s">
        <v>575</v>
      </c>
      <c r="D208" s="27">
        <v>191999</v>
      </c>
      <c r="E208" s="27">
        <v>177840</v>
      </c>
      <c r="F208" s="29">
        <f t="shared" si="7"/>
        <v>92.625482424387627</v>
      </c>
      <c r="G208" s="56" t="s">
        <v>14</v>
      </c>
    </row>
    <row r="209" spans="1:7" ht="51" x14ac:dyDescent="0.2">
      <c r="A209" s="39" t="s">
        <v>327</v>
      </c>
      <c r="B209" s="25" t="s">
        <v>302</v>
      </c>
      <c r="C209" s="26" t="s">
        <v>576</v>
      </c>
      <c r="D209" s="27">
        <v>191999</v>
      </c>
      <c r="E209" s="27">
        <v>177840</v>
      </c>
      <c r="F209" s="29">
        <f t="shared" si="7"/>
        <v>92.625482424387627</v>
      </c>
      <c r="G209" s="56" t="s">
        <v>14</v>
      </c>
    </row>
    <row r="210" spans="1:7" ht="38.25" x14ac:dyDescent="0.2">
      <c r="A210" s="39" t="s">
        <v>329</v>
      </c>
      <c r="B210" s="25" t="s">
        <v>302</v>
      </c>
      <c r="C210" s="26" t="s">
        <v>577</v>
      </c>
      <c r="D210" s="27">
        <v>191999</v>
      </c>
      <c r="E210" s="27">
        <v>177840</v>
      </c>
      <c r="F210" s="29">
        <f t="shared" si="7"/>
        <v>92.625482424387627</v>
      </c>
      <c r="G210" s="56" t="s">
        <v>14</v>
      </c>
    </row>
    <row r="211" spans="1:7" ht="38.25" x14ac:dyDescent="0.2">
      <c r="A211" s="39" t="s">
        <v>578</v>
      </c>
      <c r="B211" s="25" t="s">
        <v>302</v>
      </c>
      <c r="C211" s="26" t="s">
        <v>579</v>
      </c>
      <c r="D211" s="27">
        <v>1750000</v>
      </c>
      <c r="E211" s="27">
        <v>876000</v>
      </c>
      <c r="F211" s="29">
        <f t="shared" si="7"/>
        <v>50.057142857142857</v>
      </c>
      <c r="G211" s="56" t="s">
        <v>14</v>
      </c>
    </row>
    <row r="212" spans="1:7" ht="38.25" x14ac:dyDescent="0.2">
      <c r="A212" s="39" t="s">
        <v>580</v>
      </c>
      <c r="B212" s="25" t="s">
        <v>302</v>
      </c>
      <c r="C212" s="26" t="s">
        <v>581</v>
      </c>
      <c r="D212" s="27">
        <v>1750000</v>
      </c>
      <c r="E212" s="27">
        <v>876000</v>
      </c>
      <c r="F212" s="29">
        <f t="shared" si="7"/>
        <v>50.057142857142857</v>
      </c>
      <c r="G212" s="56" t="s">
        <v>14</v>
      </c>
    </row>
    <row r="213" spans="1:7" ht="51" x14ac:dyDescent="0.2">
      <c r="A213" s="39" t="s">
        <v>376</v>
      </c>
      <c r="B213" s="25" t="s">
        <v>302</v>
      </c>
      <c r="C213" s="26" t="s">
        <v>582</v>
      </c>
      <c r="D213" s="27">
        <v>1750000</v>
      </c>
      <c r="E213" s="27">
        <v>876000</v>
      </c>
      <c r="F213" s="29">
        <f t="shared" si="7"/>
        <v>50.057142857142857</v>
      </c>
      <c r="G213" s="56" t="s">
        <v>14</v>
      </c>
    </row>
    <row r="214" spans="1:7" ht="63.75" x14ac:dyDescent="0.2">
      <c r="A214" s="39" t="s">
        <v>567</v>
      </c>
      <c r="B214" s="25" t="s">
        <v>302</v>
      </c>
      <c r="C214" s="26" t="s">
        <v>583</v>
      </c>
      <c r="D214" s="27">
        <v>1750000</v>
      </c>
      <c r="E214" s="27">
        <v>876000</v>
      </c>
      <c r="F214" s="29">
        <f t="shared" si="7"/>
        <v>50.057142857142857</v>
      </c>
      <c r="G214" s="56" t="s">
        <v>14</v>
      </c>
    </row>
    <row r="215" spans="1:7" ht="51" x14ac:dyDescent="0.2">
      <c r="A215" s="39" t="s">
        <v>569</v>
      </c>
      <c r="B215" s="25" t="s">
        <v>302</v>
      </c>
      <c r="C215" s="26" t="s">
        <v>584</v>
      </c>
      <c r="D215" s="27">
        <v>1750000</v>
      </c>
      <c r="E215" s="27">
        <v>876000</v>
      </c>
      <c r="F215" s="29">
        <f t="shared" si="7"/>
        <v>50.057142857142857</v>
      </c>
      <c r="G215" s="56" t="s">
        <v>14</v>
      </c>
    </row>
    <row r="216" spans="1:7" ht="51" x14ac:dyDescent="0.2">
      <c r="A216" s="39" t="s">
        <v>585</v>
      </c>
      <c r="B216" s="25" t="s">
        <v>302</v>
      </c>
      <c r="C216" s="26" t="s">
        <v>586</v>
      </c>
      <c r="D216" s="27">
        <v>200000</v>
      </c>
      <c r="E216" s="27">
        <v>100000</v>
      </c>
      <c r="F216" s="29">
        <f t="shared" si="7"/>
        <v>50</v>
      </c>
      <c r="G216" s="56" t="s">
        <v>14</v>
      </c>
    </row>
    <row r="217" spans="1:7" ht="51" x14ac:dyDescent="0.2">
      <c r="A217" s="39" t="s">
        <v>587</v>
      </c>
      <c r="B217" s="25" t="s">
        <v>302</v>
      </c>
      <c r="C217" s="26" t="s">
        <v>588</v>
      </c>
      <c r="D217" s="27">
        <v>200000</v>
      </c>
      <c r="E217" s="27">
        <v>100000</v>
      </c>
      <c r="F217" s="29">
        <f t="shared" si="7"/>
        <v>50</v>
      </c>
      <c r="G217" s="56" t="s">
        <v>14</v>
      </c>
    </row>
    <row r="218" spans="1:7" ht="38.25" x14ac:dyDescent="0.2">
      <c r="A218" s="39" t="s">
        <v>589</v>
      </c>
      <c r="B218" s="25" t="s">
        <v>302</v>
      </c>
      <c r="C218" s="26" t="s">
        <v>590</v>
      </c>
      <c r="D218" s="27">
        <v>200000</v>
      </c>
      <c r="E218" s="27">
        <v>100000</v>
      </c>
      <c r="F218" s="29">
        <f t="shared" si="7"/>
        <v>50</v>
      </c>
      <c r="G218" s="56" t="s">
        <v>14</v>
      </c>
    </row>
    <row r="219" spans="1:7" ht="38.25" x14ac:dyDescent="0.2">
      <c r="A219" s="39" t="s">
        <v>591</v>
      </c>
      <c r="B219" s="25" t="s">
        <v>302</v>
      </c>
      <c r="C219" s="26" t="s">
        <v>592</v>
      </c>
      <c r="D219" s="27">
        <v>200000</v>
      </c>
      <c r="E219" s="27">
        <v>100000</v>
      </c>
      <c r="F219" s="29">
        <f t="shared" ref="F219:F229" si="8">SUM(E219/D219)*100</f>
        <v>50</v>
      </c>
      <c r="G219" s="56" t="s">
        <v>14</v>
      </c>
    </row>
    <row r="220" spans="1:7" ht="63.75" x14ac:dyDescent="0.2">
      <c r="A220" s="39" t="s">
        <v>593</v>
      </c>
      <c r="B220" s="25" t="s">
        <v>302</v>
      </c>
      <c r="C220" s="26" t="s">
        <v>594</v>
      </c>
      <c r="D220" s="27">
        <v>6116200</v>
      </c>
      <c r="E220" s="27">
        <v>2929200</v>
      </c>
      <c r="F220" s="29">
        <f t="shared" si="8"/>
        <v>47.892482260226934</v>
      </c>
      <c r="G220" s="56" t="s">
        <v>14</v>
      </c>
    </row>
    <row r="221" spans="1:7" ht="51" x14ac:dyDescent="0.2">
      <c r="A221" s="39" t="s">
        <v>595</v>
      </c>
      <c r="B221" s="25" t="s">
        <v>302</v>
      </c>
      <c r="C221" s="26" t="s">
        <v>596</v>
      </c>
      <c r="D221" s="27">
        <v>105000</v>
      </c>
      <c r="E221" s="27">
        <v>52800</v>
      </c>
      <c r="F221" s="29">
        <f t="shared" si="8"/>
        <v>50.285714285714292</v>
      </c>
      <c r="G221" s="56" t="s">
        <v>14</v>
      </c>
    </row>
    <row r="222" spans="1:7" ht="38.25" x14ac:dyDescent="0.2">
      <c r="A222" s="39" t="s">
        <v>435</v>
      </c>
      <c r="B222" s="25" t="s">
        <v>302</v>
      </c>
      <c r="C222" s="26" t="s">
        <v>597</v>
      </c>
      <c r="D222" s="27">
        <v>105000</v>
      </c>
      <c r="E222" s="27">
        <v>52800</v>
      </c>
      <c r="F222" s="29">
        <f t="shared" si="8"/>
        <v>50.285714285714292</v>
      </c>
      <c r="G222" s="56" t="s">
        <v>14</v>
      </c>
    </row>
    <row r="223" spans="1:7" ht="38.25" x14ac:dyDescent="0.2">
      <c r="A223" s="39" t="s">
        <v>598</v>
      </c>
      <c r="B223" s="25" t="s">
        <v>302</v>
      </c>
      <c r="C223" s="26" t="s">
        <v>599</v>
      </c>
      <c r="D223" s="27">
        <v>105000</v>
      </c>
      <c r="E223" s="27">
        <v>52800</v>
      </c>
      <c r="F223" s="29">
        <f t="shared" si="8"/>
        <v>50.285714285714292</v>
      </c>
      <c r="G223" s="56" t="s">
        <v>14</v>
      </c>
    </row>
    <row r="224" spans="1:7" ht="38.25" x14ac:dyDescent="0.2">
      <c r="A224" s="39" t="s">
        <v>214</v>
      </c>
      <c r="B224" s="25" t="s">
        <v>302</v>
      </c>
      <c r="C224" s="26" t="s">
        <v>600</v>
      </c>
      <c r="D224" s="27">
        <v>105000</v>
      </c>
      <c r="E224" s="27">
        <v>52800</v>
      </c>
      <c r="F224" s="29">
        <f t="shared" si="8"/>
        <v>50.285714285714292</v>
      </c>
      <c r="G224" s="56" t="s">
        <v>14</v>
      </c>
    </row>
    <row r="225" spans="1:7" ht="38.25" x14ac:dyDescent="0.2">
      <c r="A225" s="39" t="s">
        <v>601</v>
      </c>
      <c r="B225" s="25" t="s">
        <v>302</v>
      </c>
      <c r="C225" s="26" t="s">
        <v>602</v>
      </c>
      <c r="D225" s="27">
        <v>6011200</v>
      </c>
      <c r="E225" s="27">
        <v>2876400</v>
      </c>
      <c r="F225" s="29">
        <f t="shared" si="8"/>
        <v>47.850678733031678</v>
      </c>
      <c r="G225" s="56" t="s">
        <v>14</v>
      </c>
    </row>
    <row r="226" spans="1:7" ht="38.25" x14ac:dyDescent="0.2">
      <c r="A226" s="39" t="s">
        <v>435</v>
      </c>
      <c r="B226" s="25" t="s">
        <v>302</v>
      </c>
      <c r="C226" s="26" t="s">
        <v>603</v>
      </c>
      <c r="D226" s="27">
        <v>6011200</v>
      </c>
      <c r="E226" s="27">
        <v>2876400</v>
      </c>
      <c r="F226" s="29">
        <f t="shared" si="8"/>
        <v>47.850678733031678</v>
      </c>
      <c r="G226" s="56" t="s">
        <v>14</v>
      </c>
    </row>
    <row r="227" spans="1:7" ht="38.25" x14ac:dyDescent="0.2">
      <c r="A227" s="39" t="s">
        <v>604</v>
      </c>
      <c r="B227" s="25" t="s">
        <v>302</v>
      </c>
      <c r="C227" s="26" t="s">
        <v>605</v>
      </c>
      <c r="D227" s="27">
        <v>6011200</v>
      </c>
      <c r="E227" s="27">
        <v>2876400</v>
      </c>
      <c r="F227" s="29">
        <f t="shared" si="8"/>
        <v>47.850678733031678</v>
      </c>
      <c r="G227" s="56" t="s">
        <v>14</v>
      </c>
    </row>
    <row r="228" spans="1:7" ht="64.5" thickBot="1" x14ac:dyDescent="0.25">
      <c r="A228" s="39" t="s">
        <v>606</v>
      </c>
      <c r="B228" s="25" t="s">
        <v>302</v>
      </c>
      <c r="C228" s="26" t="s">
        <v>607</v>
      </c>
      <c r="D228" s="27">
        <v>6011200</v>
      </c>
      <c r="E228" s="27">
        <v>2876400</v>
      </c>
      <c r="F228" s="29">
        <f t="shared" si="8"/>
        <v>47.850678733031678</v>
      </c>
      <c r="G228" s="56" t="s">
        <v>14</v>
      </c>
    </row>
    <row r="229" spans="1:7" ht="27" customHeight="1" thickBot="1" x14ac:dyDescent="0.25">
      <c r="A229" s="63" t="s">
        <v>608</v>
      </c>
      <c r="B229" s="34">
        <v>450</v>
      </c>
      <c r="C229" s="35" t="s">
        <v>13</v>
      </c>
      <c r="D229" s="66">
        <v>-1197794.5900000001</v>
      </c>
      <c r="E229" s="66">
        <v>9777029.9100000001</v>
      </c>
      <c r="F229" s="29">
        <f t="shared" si="8"/>
        <v>-816.25263560423991</v>
      </c>
      <c r="G229" s="57" t="s">
        <v>14</v>
      </c>
    </row>
    <row r="230" spans="1:7" ht="12.95" customHeight="1" x14ac:dyDescent="0.2">
      <c r="A230" s="43"/>
      <c r="B230" s="58"/>
      <c r="C230" s="58"/>
      <c r="D230" s="59"/>
      <c r="E230" s="59"/>
      <c r="F230" s="59"/>
      <c r="G230" s="60" t="s">
        <v>300</v>
      </c>
    </row>
    <row r="231" spans="1:7" ht="12.95" customHeight="1" x14ac:dyDescent="0.2">
      <c r="A231" s="61"/>
      <c r="B231" s="61"/>
      <c r="C231" s="61"/>
      <c r="D231" s="62"/>
      <c r="E231" s="62"/>
      <c r="F231" s="62"/>
      <c r="G231" s="44"/>
    </row>
  </sheetData>
  <mergeCells count="6">
    <mergeCell ref="D1:F3"/>
    <mergeCell ref="A5:F5"/>
    <mergeCell ref="A7:A8"/>
    <mergeCell ref="B7:B8"/>
    <mergeCell ref="C7:C8"/>
    <mergeCell ref="D7:F7"/>
  </mergeCells>
  <pageMargins left="0.98425196850393704" right="0.19685039370078741" top="0.59055118110236227" bottom="0.19685039370078741" header="0" footer="0"/>
  <pageSetup paperSize="9" scale="65" fitToWidth="2" fitToHeight="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view="pageBreakPreview" zoomScaleNormal="100" zoomScaleSheetLayoutView="100" workbookViewId="0">
      <selection activeCell="D10" sqref="D10"/>
    </sheetView>
  </sheetViews>
  <sheetFormatPr defaultRowHeight="15" x14ac:dyDescent="0.25"/>
  <cols>
    <col min="1" max="1" width="49.42578125" style="1" customWidth="1"/>
    <col min="2" max="2" width="5" style="1" customWidth="1"/>
    <col min="3" max="3" width="26.85546875" style="1" customWidth="1"/>
    <col min="4" max="4" width="14.85546875" style="1" customWidth="1"/>
    <col min="5" max="5" width="15.28515625" style="1" customWidth="1"/>
    <col min="6" max="6" width="8.42578125" style="1" customWidth="1"/>
    <col min="7" max="7" width="9.140625" style="1" hidden="1"/>
    <col min="8" max="16384" width="9.140625" style="1"/>
  </cols>
  <sheetData>
    <row r="1" spans="1:7" ht="10.5" customHeight="1" x14ac:dyDescent="0.25">
      <c r="A1" s="46"/>
      <c r="B1" s="47"/>
      <c r="C1" s="48"/>
      <c r="D1" s="82" t="s">
        <v>668</v>
      </c>
      <c r="E1" s="83"/>
      <c r="F1" s="83"/>
      <c r="G1" s="2"/>
    </row>
    <row r="2" spans="1:7" ht="10.5" customHeight="1" x14ac:dyDescent="0.25">
      <c r="A2" s="46"/>
      <c r="B2" s="46"/>
      <c r="C2" s="49"/>
      <c r="D2" s="83"/>
      <c r="E2" s="83"/>
      <c r="F2" s="83"/>
      <c r="G2" s="2"/>
    </row>
    <row r="3" spans="1:7" ht="60" customHeight="1" x14ac:dyDescent="0.25">
      <c r="A3" s="50"/>
      <c r="B3" s="50"/>
      <c r="C3" s="50"/>
      <c r="D3" s="83"/>
      <c r="E3" s="83"/>
      <c r="F3" s="83"/>
      <c r="G3" s="2"/>
    </row>
    <row r="4" spans="1:7" ht="10.5" customHeight="1" x14ac:dyDescent="0.25">
      <c r="A4" s="40"/>
      <c r="B4" s="73"/>
      <c r="C4" s="41"/>
      <c r="D4" s="42"/>
      <c r="E4" s="43"/>
      <c r="F4" s="43"/>
      <c r="G4" s="2"/>
    </row>
    <row r="5" spans="1:7" ht="45.75" customHeight="1" x14ac:dyDescent="0.25">
      <c r="A5" s="91" t="s">
        <v>665</v>
      </c>
      <c r="B5" s="92"/>
      <c r="C5" s="92"/>
      <c r="D5" s="92"/>
      <c r="E5" s="92"/>
      <c r="F5" s="92"/>
      <c r="G5" s="2"/>
    </row>
    <row r="6" spans="1:7" ht="14.1" customHeight="1" x14ac:dyDescent="0.25">
      <c r="A6" s="74"/>
      <c r="B6" s="75"/>
      <c r="C6" s="76"/>
      <c r="D6" s="77"/>
      <c r="E6" s="43"/>
      <c r="F6" s="16" t="s">
        <v>660</v>
      </c>
      <c r="G6" s="2"/>
    </row>
    <row r="7" spans="1:7" ht="14.1" customHeight="1" x14ac:dyDescent="0.25">
      <c r="A7" s="88" t="s">
        <v>0</v>
      </c>
      <c r="B7" s="88" t="s">
        <v>1</v>
      </c>
      <c r="C7" s="88" t="s">
        <v>2</v>
      </c>
      <c r="D7" s="86" t="s">
        <v>661</v>
      </c>
      <c r="E7" s="87"/>
      <c r="F7" s="87"/>
      <c r="G7" s="2"/>
    </row>
    <row r="8" spans="1:7" ht="44.25" customHeight="1" x14ac:dyDescent="0.25">
      <c r="A8" s="89"/>
      <c r="B8" s="89"/>
      <c r="C8" s="89"/>
      <c r="D8" s="18" t="s">
        <v>662</v>
      </c>
      <c r="E8" s="18" t="s">
        <v>3</v>
      </c>
      <c r="F8" s="18" t="s">
        <v>663</v>
      </c>
      <c r="G8" s="2"/>
    </row>
    <row r="9" spans="1:7" ht="11.45" customHeight="1" thickBot="1" x14ac:dyDescent="0.3">
      <c r="A9" s="17" t="s">
        <v>4</v>
      </c>
      <c r="B9" s="17" t="s">
        <v>5</v>
      </c>
      <c r="C9" s="17" t="s">
        <v>6</v>
      </c>
      <c r="D9" s="36" t="s">
        <v>7</v>
      </c>
      <c r="E9" s="36" t="s">
        <v>8</v>
      </c>
      <c r="F9" s="36" t="s">
        <v>9</v>
      </c>
      <c r="G9" s="19" t="s">
        <v>10</v>
      </c>
    </row>
    <row r="10" spans="1:7" ht="38.25" customHeight="1" x14ac:dyDescent="0.25">
      <c r="A10" s="53" t="s">
        <v>609</v>
      </c>
      <c r="B10" s="21" t="s">
        <v>610</v>
      </c>
      <c r="C10" s="22" t="s">
        <v>13</v>
      </c>
      <c r="D10" s="27">
        <v>1197794.5900000001</v>
      </c>
      <c r="E10" s="27">
        <v>-9777059.9100000001</v>
      </c>
      <c r="F10" s="29">
        <f>SUM(E10/D10)*100</f>
        <v>-816.25514020730384</v>
      </c>
      <c r="G10" s="20" t="s">
        <v>14</v>
      </c>
    </row>
    <row r="11" spans="1:7" ht="19.5" customHeight="1" x14ac:dyDescent="0.25">
      <c r="A11" s="78" t="s">
        <v>611</v>
      </c>
      <c r="B11" s="23"/>
      <c r="C11" s="24"/>
      <c r="D11" s="28"/>
      <c r="E11" s="81"/>
      <c r="F11" s="69"/>
      <c r="G11" s="67"/>
    </row>
    <row r="12" spans="1:7" ht="24.75" customHeight="1" x14ac:dyDescent="0.25">
      <c r="A12" s="79" t="s">
        <v>612</v>
      </c>
      <c r="B12" s="70" t="s">
        <v>613</v>
      </c>
      <c r="C12" s="71" t="s">
        <v>13</v>
      </c>
      <c r="D12" s="64">
        <v>-2638280.04</v>
      </c>
      <c r="E12" s="64" t="s">
        <v>14</v>
      </c>
      <c r="F12" s="29"/>
      <c r="G12" s="31" t="s">
        <v>14</v>
      </c>
    </row>
    <row r="13" spans="1:7" ht="12.95" customHeight="1" x14ac:dyDescent="0.25">
      <c r="A13" s="80" t="s">
        <v>614</v>
      </c>
      <c r="B13" s="23"/>
      <c r="C13" s="24"/>
      <c r="D13" s="28"/>
      <c r="E13" s="28"/>
      <c r="F13" s="29"/>
      <c r="G13" s="68"/>
    </row>
    <row r="14" spans="1:7" ht="34.5" customHeight="1" x14ac:dyDescent="0.25">
      <c r="A14" s="39" t="s">
        <v>615</v>
      </c>
      <c r="B14" s="72" t="s">
        <v>613</v>
      </c>
      <c r="C14" s="71" t="s">
        <v>616</v>
      </c>
      <c r="D14" s="64">
        <v>-2797768.38</v>
      </c>
      <c r="E14" s="64" t="s">
        <v>14</v>
      </c>
      <c r="F14" s="29"/>
      <c r="G14" s="31" t="s">
        <v>14</v>
      </c>
    </row>
    <row r="15" spans="1:7" ht="48.75" customHeight="1" x14ac:dyDescent="0.25">
      <c r="A15" s="39" t="s">
        <v>617</v>
      </c>
      <c r="B15" s="72" t="s">
        <v>613</v>
      </c>
      <c r="C15" s="71" t="s">
        <v>618</v>
      </c>
      <c r="D15" s="64">
        <v>-2797768.38</v>
      </c>
      <c r="E15" s="64" t="s">
        <v>14</v>
      </c>
      <c r="F15" s="29"/>
      <c r="G15" s="31" t="s">
        <v>14</v>
      </c>
    </row>
    <row r="16" spans="1:7" ht="47.25" customHeight="1" x14ac:dyDescent="0.25">
      <c r="A16" s="39" t="s">
        <v>619</v>
      </c>
      <c r="B16" s="72" t="s">
        <v>613</v>
      </c>
      <c r="C16" s="71" t="s">
        <v>620</v>
      </c>
      <c r="D16" s="64">
        <v>-2797768.38</v>
      </c>
      <c r="E16" s="64" t="s">
        <v>14</v>
      </c>
      <c r="F16" s="29"/>
      <c r="G16" s="31" t="s">
        <v>14</v>
      </c>
    </row>
    <row r="17" spans="1:7" ht="45" customHeight="1" x14ac:dyDescent="0.25">
      <c r="A17" s="39" t="s">
        <v>621</v>
      </c>
      <c r="B17" s="72" t="s">
        <v>613</v>
      </c>
      <c r="C17" s="71" t="s">
        <v>622</v>
      </c>
      <c r="D17" s="64">
        <v>-2797768.38</v>
      </c>
      <c r="E17" s="64" t="s">
        <v>14</v>
      </c>
      <c r="F17" s="29"/>
      <c r="G17" s="31" t="s">
        <v>14</v>
      </c>
    </row>
    <row r="18" spans="1:7" ht="51.75" x14ac:dyDescent="0.25">
      <c r="A18" s="39" t="s">
        <v>623</v>
      </c>
      <c r="B18" s="72" t="s">
        <v>613</v>
      </c>
      <c r="C18" s="71" t="s">
        <v>624</v>
      </c>
      <c r="D18" s="64">
        <v>159488.34</v>
      </c>
      <c r="E18" s="64" t="s">
        <v>14</v>
      </c>
      <c r="F18" s="29"/>
      <c r="G18" s="31" t="s">
        <v>14</v>
      </c>
    </row>
    <row r="19" spans="1:7" ht="51.75" x14ac:dyDescent="0.25">
      <c r="A19" s="39" t="s">
        <v>625</v>
      </c>
      <c r="B19" s="72" t="s">
        <v>613</v>
      </c>
      <c r="C19" s="71" t="s">
        <v>626</v>
      </c>
      <c r="D19" s="64">
        <v>159488.34</v>
      </c>
      <c r="E19" s="64" t="s">
        <v>14</v>
      </c>
      <c r="F19" s="29"/>
      <c r="G19" s="31" t="s">
        <v>14</v>
      </c>
    </row>
    <row r="20" spans="1:7" ht="46.5" customHeight="1" x14ac:dyDescent="0.25">
      <c r="A20" s="39" t="s">
        <v>627</v>
      </c>
      <c r="B20" s="72" t="s">
        <v>613</v>
      </c>
      <c r="C20" s="71" t="s">
        <v>628</v>
      </c>
      <c r="D20" s="64">
        <v>159488.34</v>
      </c>
      <c r="E20" s="64" t="s">
        <v>14</v>
      </c>
      <c r="F20" s="29"/>
      <c r="G20" s="31" t="s">
        <v>14</v>
      </c>
    </row>
    <row r="21" spans="1:7" ht="57" customHeight="1" x14ac:dyDescent="0.25">
      <c r="A21" s="39" t="s">
        <v>629</v>
      </c>
      <c r="B21" s="72" t="s">
        <v>613</v>
      </c>
      <c r="C21" s="71" t="s">
        <v>630</v>
      </c>
      <c r="D21" s="64">
        <v>159488.34</v>
      </c>
      <c r="E21" s="64" t="s">
        <v>14</v>
      </c>
      <c r="F21" s="29"/>
      <c r="G21" s="31" t="s">
        <v>14</v>
      </c>
    </row>
    <row r="22" spans="1:7" ht="77.25" x14ac:dyDescent="0.25">
      <c r="A22" s="39" t="s">
        <v>631</v>
      </c>
      <c r="B22" s="72" t="s">
        <v>613</v>
      </c>
      <c r="C22" s="71" t="s">
        <v>632</v>
      </c>
      <c r="D22" s="64">
        <v>159488.34</v>
      </c>
      <c r="E22" s="64" t="s">
        <v>14</v>
      </c>
      <c r="F22" s="29"/>
      <c r="G22" s="31" t="s">
        <v>14</v>
      </c>
    </row>
    <row r="23" spans="1:7" ht="24.75" customHeight="1" x14ac:dyDescent="0.25">
      <c r="A23" s="79" t="s">
        <v>633</v>
      </c>
      <c r="B23" s="70" t="s">
        <v>634</v>
      </c>
      <c r="C23" s="71" t="s">
        <v>13</v>
      </c>
      <c r="D23" s="64" t="s">
        <v>14</v>
      </c>
      <c r="E23" s="64" t="s">
        <v>14</v>
      </c>
      <c r="F23" s="29"/>
      <c r="G23" s="31" t="s">
        <v>14</v>
      </c>
    </row>
    <row r="24" spans="1:7" ht="15" customHeight="1" x14ac:dyDescent="0.25">
      <c r="A24" s="80" t="s">
        <v>614</v>
      </c>
      <c r="B24" s="23"/>
      <c r="C24" s="24"/>
      <c r="D24" s="28"/>
      <c r="E24" s="28"/>
      <c r="F24" s="29"/>
      <c r="G24" s="68"/>
    </row>
    <row r="25" spans="1:7" ht="24.75" customHeight="1" x14ac:dyDescent="0.25">
      <c r="A25" s="79" t="s">
        <v>635</v>
      </c>
      <c r="B25" s="70" t="s">
        <v>636</v>
      </c>
      <c r="C25" s="71" t="s">
        <v>13</v>
      </c>
      <c r="D25" s="64">
        <v>3836074.63</v>
      </c>
      <c r="E25" s="64">
        <v>-9777029.9100000001</v>
      </c>
      <c r="F25" s="29">
        <f t="shared" ref="F25:F36" si="0">SUM(E25/D25)*100</f>
        <v>-254.87069082386441</v>
      </c>
      <c r="G25" s="31" t="s">
        <v>14</v>
      </c>
    </row>
    <row r="26" spans="1:7" ht="37.5" customHeight="1" x14ac:dyDescent="0.25">
      <c r="A26" s="39" t="s">
        <v>637</v>
      </c>
      <c r="B26" s="72" t="s">
        <v>636</v>
      </c>
      <c r="C26" s="71" t="s">
        <v>638</v>
      </c>
      <c r="D26" s="64">
        <v>3836074.63</v>
      </c>
      <c r="E26" s="64">
        <v>-9777029.9100000001</v>
      </c>
      <c r="F26" s="29">
        <f t="shared" si="0"/>
        <v>-254.87069082386441</v>
      </c>
      <c r="G26" s="31" t="s">
        <v>14</v>
      </c>
    </row>
    <row r="27" spans="1:7" ht="24.75" customHeight="1" x14ac:dyDescent="0.25">
      <c r="A27" s="79" t="s">
        <v>639</v>
      </c>
      <c r="B27" s="70" t="s">
        <v>640</v>
      </c>
      <c r="C27" s="71" t="s">
        <v>13</v>
      </c>
      <c r="D27" s="64">
        <v>-647469135.70000005</v>
      </c>
      <c r="E27" s="64">
        <v>-368695591.91000003</v>
      </c>
      <c r="F27" s="29">
        <f t="shared" si="0"/>
        <v>56.944118504025852</v>
      </c>
      <c r="G27" s="31" t="s">
        <v>14</v>
      </c>
    </row>
    <row r="28" spans="1:7" ht="33.75" customHeight="1" x14ac:dyDescent="0.25">
      <c r="A28" s="39" t="s">
        <v>641</v>
      </c>
      <c r="B28" s="72" t="s">
        <v>640</v>
      </c>
      <c r="C28" s="71" t="s">
        <v>642</v>
      </c>
      <c r="D28" s="64">
        <v>-647469135.70000005</v>
      </c>
      <c r="E28" s="64">
        <v>-368695591.91000003</v>
      </c>
      <c r="F28" s="29">
        <f t="shared" si="0"/>
        <v>56.944118504025852</v>
      </c>
      <c r="G28" s="31" t="s">
        <v>14</v>
      </c>
    </row>
    <row r="29" spans="1:7" ht="34.5" customHeight="1" x14ac:dyDescent="0.25">
      <c r="A29" s="39" t="s">
        <v>643</v>
      </c>
      <c r="B29" s="72" t="s">
        <v>640</v>
      </c>
      <c r="C29" s="71" t="s">
        <v>644</v>
      </c>
      <c r="D29" s="64">
        <v>-647469135.70000005</v>
      </c>
      <c r="E29" s="64">
        <v>-368695591.91000003</v>
      </c>
      <c r="F29" s="29">
        <f t="shared" si="0"/>
        <v>56.944118504025852</v>
      </c>
      <c r="G29" s="31" t="s">
        <v>14</v>
      </c>
    </row>
    <row r="30" spans="1:7" ht="42" customHeight="1" x14ac:dyDescent="0.25">
      <c r="A30" s="39" t="s">
        <v>645</v>
      </c>
      <c r="B30" s="72" t="s">
        <v>640</v>
      </c>
      <c r="C30" s="71" t="s">
        <v>646</v>
      </c>
      <c r="D30" s="64">
        <v>-647469135.70000005</v>
      </c>
      <c r="E30" s="64">
        <v>-368695591.91000003</v>
      </c>
      <c r="F30" s="29">
        <f t="shared" si="0"/>
        <v>56.944118504025852</v>
      </c>
      <c r="G30" s="31" t="s">
        <v>14</v>
      </c>
    </row>
    <row r="31" spans="1:7" ht="37.5" customHeight="1" x14ac:dyDescent="0.25">
      <c r="A31" s="39" t="s">
        <v>647</v>
      </c>
      <c r="B31" s="72" t="s">
        <v>640</v>
      </c>
      <c r="C31" s="71" t="s">
        <v>648</v>
      </c>
      <c r="D31" s="64">
        <v>-647469135.70000005</v>
      </c>
      <c r="E31" s="64">
        <v>-368695591.91000003</v>
      </c>
      <c r="F31" s="29">
        <f t="shared" si="0"/>
        <v>56.944118504025852</v>
      </c>
      <c r="G31" s="31" t="s">
        <v>14</v>
      </c>
    </row>
    <row r="32" spans="1:7" ht="24.75" customHeight="1" x14ac:dyDescent="0.25">
      <c r="A32" s="79" t="s">
        <v>649</v>
      </c>
      <c r="B32" s="70" t="s">
        <v>650</v>
      </c>
      <c r="C32" s="71" t="s">
        <v>13</v>
      </c>
      <c r="D32" s="64">
        <v>651305210.33000004</v>
      </c>
      <c r="E32" s="64">
        <v>358918562</v>
      </c>
      <c r="F32" s="29">
        <f t="shared" si="0"/>
        <v>55.107583404429541</v>
      </c>
      <c r="G32" s="31" t="s">
        <v>14</v>
      </c>
    </row>
    <row r="33" spans="1:7" ht="33.75" customHeight="1" x14ac:dyDescent="0.25">
      <c r="A33" s="39" t="s">
        <v>651</v>
      </c>
      <c r="B33" s="72" t="s">
        <v>650</v>
      </c>
      <c r="C33" s="71" t="s">
        <v>652</v>
      </c>
      <c r="D33" s="64">
        <v>651305210.33000004</v>
      </c>
      <c r="E33" s="64">
        <v>358918562</v>
      </c>
      <c r="F33" s="29">
        <f t="shared" si="0"/>
        <v>55.107583404429541</v>
      </c>
      <c r="G33" s="31" t="s">
        <v>14</v>
      </c>
    </row>
    <row r="34" spans="1:7" ht="30.75" customHeight="1" x14ac:dyDescent="0.25">
      <c r="A34" s="39" t="s">
        <v>653</v>
      </c>
      <c r="B34" s="72" t="s">
        <v>650</v>
      </c>
      <c r="C34" s="71" t="s">
        <v>654</v>
      </c>
      <c r="D34" s="64">
        <v>651305210.33000004</v>
      </c>
      <c r="E34" s="64">
        <v>358918562</v>
      </c>
      <c r="F34" s="29">
        <f t="shared" si="0"/>
        <v>55.107583404429541</v>
      </c>
      <c r="G34" s="31" t="s">
        <v>14</v>
      </c>
    </row>
    <row r="35" spans="1:7" ht="36.75" customHeight="1" x14ac:dyDescent="0.25">
      <c r="A35" s="39" t="s">
        <v>655</v>
      </c>
      <c r="B35" s="72" t="s">
        <v>650</v>
      </c>
      <c r="C35" s="71" t="s">
        <v>656</v>
      </c>
      <c r="D35" s="64">
        <v>651305210.33000004</v>
      </c>
      <c r="E35" s="64">
        <v>358918562</v>
      </c>
      <c r="F35" s="29">
        <f t="shared" si="0"/>
        <v>55.107583404429541</v>
      </c>
      <c r="G35" s="31" t="s">
        <v>14</v>
      </c>
    </row>
    <row r="36" spans="1:7" ht="41.25" customHeight="1" x14ac:dyDescent="0.25">
      <c r="A36" s="39" t="s">
        <v>657</v>
      </c>
      <c r="B36" s="72" t="s">
        <v>650</v>
      </c>
      <c r="C36" s="71" t="s">
        <v>658</v>
      </c>
      <c r="D36" s="64">
        <v>651305210.33000004</v>
      </c>
      <c r="E36" s="64">
        <v>358918562</v>
      </c>
      <c r="F36" s="29">
        <f t="shared" si="0"/>
        <v>55.107583404429541</v>
      </c>
      <c r="G36" s="31" t="s">
        <v>14</v>
      </c>
    </row>
  </sheetData>
  <mergeCells count="6">
    <mergeCell ref="A7:A8"/>
    <mergeCell ref="B7:B8"/>
    <mergeCell ref="C7:C8"/>
    <mergeCell ref="D1:F3"/>
    <mergeCell ref="A5:F5"/>
    <mergeCell ref="D7:F7"/>
  </mergeCells>
  <pageMargins left="0.98425196850393704" right="0.39370078740157483" top="0.59055118110236227" bottom="0.19685039370078741" header="0" footer="0"/>
  <pageSetup paperSize="9" scale="65" fitToWidth="2" fitToHeight="0"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A8780AC-9B73-47AB-AAB7-89F51CC237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Рузаева</dc:creator>
  <cp:lastModifiedBy>Рузаева</cp:lastModifiedBy>
  <cp:lastPrinted>2025-07-14T07:06:06Z</cp:lastPrinted>
  <dcterms:created xsi:type="dcterms:W3CDTF">2025-07-11T06:15:43Z</dcterms:created>
  <dcterms:modified xsi:type="dcterms:W3CDTF">2025-07-14T07:12:27Z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0503317G_20220101_2.xlsx</vt:lpwstr>
  </property>
  <property fmtid="{D5CDD505-2E9C-101B-9397-08002B2CF9AE}" pid="3" name="Название отчета">
    <vt:lpwstr>0503317G_20220101_2.xlsx</vt:lpwstr>
  </property>
  <property fmtid="{D5CDD505-2E9C-101B-9397-08002B2CF9AE}" pid="4" name="Версия клиента">
    <vt:lpwstr>19.2.5.33948</vt:lpwstr>
  </property>
  <property fmtid="{D5CDD505-2E9C-101B-9397-08002B2CF9AE}" pid="5" name="Версия базы">
    <vt:lpwstr>20.2.0.41754049</vt:lpwstr>
  </property>
  <property fmtid="{D5CDD505-2E9C-101B-9397-08002B2CF9AE}" pid="6" name="Тип сервера">
    <vt:lpwstr>MSSQL</vt:lpwstr>
  </property>
  <property fmtid="{D5CDD505-2E9C-101B-9397-08002B2CF9AE}" pid="7" name="Сервер">
    <vt:lpwstr>dbase1\svod</vt:lpwstr>
  </property>
  <property fmtid="{D5CDD505-2E9C-101B-9397-08002B2CF9AE}" pid="8" name="База">
    <vt:lpwstr>svod</vt:lpwstr>
  </property>
  <property fmtid="{D5CDD505-2E9C-101B-9397-08002B2CF9AE}" pid="9" name="Пользователь">
    <vt:lpwstr>f09020_03</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